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 1" sheetId="1" r:id="rId1"/>
    <sheet name="прил 2" sheetId="2" r:id="rId2"/>
    <sheet name="прил 3" sheetId="3" r:id="rId3"/>
    <sheet name="прил 4" sheetId="4" r:id="rId4"/>
    <sheet name="прил 5" sheetId="5" r:id="rId5"/>
    <sheet name="прил 6" sheetId="6" r:id="rId6"/>
    <sheet name="прил 7" sheetId="7" r:id="rId7"/>
    <sheet name="прил 8" sheetId="8" r:id="rId8"/>
    <sheet name="прил 9" sheetId="9" r:id="rId9"/>
  </sheets>
  <calcPr calcId="145621"/>
</workbook>
</file>

<file path=xl/calcChain.xml><?xml version="1.0" encoding="utf-8"?>
<calcChain xmlns="http://schemas.openxmlformats.org/spreadsheetml/2006/main">
  <c r="V23" i="7" l="1"/>
  <c r="V19" i="7"/>
  <c r="V18" i="7"/>
  <c r="U18" i="7"/>
  <c r="W18" i="7" s="1"/>
  <c r="U19" i="7" l="1"/>
  <c r="W19" i="7" s="1"/>
  <c r="X23" i="7"/>
  <c r="U23" i="7"/>
  <c r="W23" i="7" s="1"/>
  <c r="X19" i="7"/>
  <c r="X18" i="7"/>
  <c r="V23" i="4"/>
  <c r="U23" i="4"/>
  <c r="W23" i="4" s="1"/>
  <c r="X23" i="4"/>
  <c r="V19" i="4"/>
  <c r="U19" i="4"/>
  <c r="X19" i="4"/>
  <c r="V18" i="4"/>
  <c r="U18" i="4"/>
  <c r="W18" i="4" s="1"/>
  <c r="V23" i="1"/>
  <c r="U23" i="1"/>
  <c r="W23" i="1" s="1"/>
  <c r="X23" i="1"/>
  <c r="V19" i="1"/>
  <c r="U19" i="1"/>
  <c r="X19" i="1"/>
  <c r="V18" i="1"/>
  <c r="X18" i="1"/>
  <c r="U18" i="1"/>
  <c r="W18" i="1" s="1"/>
  <c r="W19" i="4" l="1"/>
  <c r="X18" i="4"/>
  <c r="W19" i="1"/>
</calcChain>
</file>

<file path=xl/sharedStrings.xml><?xml version="1.0" encoding="utf-8"?>
<sst xmlns="http://schemas.openxmlformats.org/spreadsheetml/2006/main" count="468" uniqueCount="89">
  <si>
    <t>Приложение 1 к постановлению                                           Правительства Камчатского края                                                                                                                    от _________ № ______________</t>
  </si>
  <si>
    <t xml:space="preserve">Объемы  потребления коммунальных услуг для  исполнительных органов государственной власти Камчатского края на 2017 год                                                                                                                                                                                                                                                                             (для краевых государственных бюджетных учреждений) </t>
  </si>
  <si>
    <t>№ п/п</t>
  </si>
  <si>
    <t>Главные распорядители средств краевого бюджета</t>
  </si>
  <si>
    <t>электроэнергия</t>
  </si>
  <si>
    <t>теплоэнергия</t>
  </si>
  <si>
    <t>водопотребление</t>
  </si>
  <si>
    <t>водоотведение</t>
  </si>
  <si>
    <t>ЦГВС</t>
  </si>
  <si>
    <t>водоразбор</t>
  </si>
  <si>
    <t>газоснабжение</t>
  </si>
  <si>
    <t xml:space="preserve">Всего тыс.руб.    </t>
  </si>
  <si>
    <t>тыс.кВт*ч</t>
  </si>
  <si>
    <t xml:space="preserve"> тыс. руб.</t>
  </si>
  <si>
    <t>Гкал</t>
  </si>
  <si>
    <t>тыс. руб.</t>
  </si>
  <si>
    <t>1.</t>
  </si>
  <si>
    <t>Аппарат Губернатора и Правительства Камчатского края</t>
  </si>
  <si>
    <t>2.</t>
  </si>
  <si>
    <t>Министерство природных ресурсов и экологии Камчатского края</t>
  </si>
  <si>
    <t>3.</t>
  </si>
  <si>
    <t>Министерство образования и науки Камчатского края</t>
  </si>
  <si>
    <t>4.</t>
  </si>
  <si>
    <t>Министерство здравоохранения  Камчатского края (бюджет Камчатского края)</t>
  </si>
  <si>
    <t>4.1.</t>
  </si>
  <si>
    <t>Министерство здравоохранения  Камчатского края (бюджет территориального фонда ОМС Камчатского края)</t>
  </si>
  <si>
    <t>5.</t>
  </si>
  <si>
    <t xml:space="preserve">Министерство культуры Камчатского края </t>
  </si>
  <si>
    <t>6.</t>
  </si>
  <si>
    <t>Министерство специальных программ и по делам казачества  Камчатского края</t>
  </si>
  <si>
    <t>7.</t>
  </si>
  <si>
    <t>Министерство спорта и  молодежной политики Камчатского края</t>
  </si>
  <si>
    <t>8.</t>
  </si>
  <si>
    <t>Агентство по ветеринарии Камчатского края</t>
  </si>
  <si>
    <t xml:space="preserve">ИТОГО:  </t>
  </si>
  <si>
    <r>
      <t xml:space="preserve">  м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</si>
  <si>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   м</t>
    </r>
    <r>
      <rPr>
        <vertAlign val="superscript"/>
        <sz val="12"/>
        <rFont val="Times New Roman"/>
        <family val="1"/>
        <charset val="204"/>
      </rPr>
      <t>3</t>
    </r>
  </si>
  <si>
    <t>Приложение 2 к постановлению                   Правительства Камчатского края                                                                                                                   от ____________ № __________</t>
  </si>
  <si>
    <t xml:space="preserve">Всего тыс.руб.   </t>
  </si>
  <si>
    <t>Гкал.</t>
  </si>
  <si>
    <t>Агентство инвестиций и предпринимательства Камчатского края</t>
  </si>
  <si>
    <t>Министерство социального развития и труда Камчатского края</t>
  </si>
  <si>
    <t>Министерство культуры  Камчатского края</t>
  </si>
  <si>
    <t>Агентство лесного  хозяйства и охраны животного мира Камчатского края</t>
  </si>
  <si>
    <t>Агентство по информатизации и связи Камчатского края</t>
  </si>
  <si>
    <t xml:space="preserve">          </t>
  </si>
  <si>
    <t>Объемы  потребления коммунальных услуг для исполнительных органов государственной власти Камчатского края на 2017 год                                                                                                                                                                                       (для краевых государственных автономных учреждений)</t>
  </si>
  <si>
    <t>Приложение 3 к постановлению                               Правительства Камчатского края                                                                                                                    от _____________ № _________</t>
  </si>
  <si>
    <t xml:space="preserve">Всего тыс.руб.     </t>
  </si>
  <si>
    <t>Министерство экономического развития  и торговли Камчатского края</t>
  </si>
  <si>
    <t>Министерство финансов  Камчатского края</t>
  </si>
  <si>
    <t>Министерство здравоохранения  Камчатского края</t>
  </si>
  <si>
    <t>Администрация Корякского округа</t>
  </si>
  <si>
    <t>9.</t>
  </si>
  <si>
    <t>Министерство имущественных и земельных отношений Камчатского края</t>
  </si>
  <si>
    <t>10.</t>
  </si>
  <si>
    <t xml:space="preserve">Агентство лесного  хозяйства и охраны животного мира Камчатского края </t>
  </si>
  <si>
    <t>11.</t>
  </si>
  <si>
    <t xml:space="preserve">Агентство записи актов гражданского состояния Камчатского края </t>
  </si>
  <si>
    <t>12.</t>
  </si>
  <si>
    <t>Агентство по делам архивов Камчатского края</t>
  </si>
  <si>
    <t>13.</t>
  </si>
  <si>
    <t>Агентство по занятости населения и миграционной политике Камчатского края</t>
  </si>
  <si>
    <t>14.</t>
  </si>
  <si>
    <t>Министерство транспорта и дорожного строительства Камчатского края</t>
  </si>
  <si>
    <t>15.</t>
  </si>
  <si>
    <t>Агентство по обеспечению деятельности мировых судей Камчатского края</t>
  </si>
  <si>
    <t>16.</t>
  </si>
  <si>
    <t>Инспекция государственного технического  надзора Камчатского края</t>
  </si>
  <si>
    <t>17.</t>
  </si>
  <si>
    <t>Министерство строительства Камчатского края</t>
  </si>
  <si>
    <t>18.</t>
  </si>
  <si>
    <t>Министерство спорта и молодежной политики Камчатского края</t>
  </si>
  <si>
    <t xml:space="preserve">Объемы  потребления коммунальных услуг для исполнительных органов государственной власти Камчатского края  на 2017 год                                                                                                                                                                                                                             (для краевых государственных казенных учреждений)                                                                      </t>
  </si>
  <si>
    <t>Приложение 4 к постановлению                                           Правительства Камчатского края                                                                                                                    от _____________ № _________</t>
  </si>
  <si>
    <t xml:space="preserve">Объемы  потребления коммунальных услуг для  исполнительных органов государственной власти Камчатского края на 2018 год                                                                                                                                                                                                                                                                             (для краевых государственных бюджетных учреждений) </t>
  </si>
  <si>
    <t>Приложение 5 к постановлению                   Правительства Камчатского края                                                                                                                   от ______________ № _________</t>
  </si>
  <si>
    <t>Объемы  потребления коммунальных услуг для исполнительных органов государственной власти Камчатского края на 2018 год                                                                                                                                                                                       (для краевых государственных автономных учреждений)</t>
  </si>
  <si>
    <t>Приложение 6 к постановлению                               Правительства Камчатского края                                                                                                                    от _____________ № _________</t>
  </si>
  <si>
    <t xml:space="preserve">Объемы  потребления коммунальных услуг для исполнительных органов государственной власти Камчатского края  на 2018 год                                                                                                                                                                                                                             (для краевых государственных казенных учреждений)                                                                      </t>
  </si>
  <si>
    <t>от ____________ № ________</t>
  </si>
  <si>
    <t>Приложение 7 к постановлению                                           Правительства Камчатского края                                                                                                                    от ______________ № ________</t>
  </si>
  <si>
    <t xml:space="preserve">Объемы  потребления коммунальных услуг для  исполнительных органов государственной власти Камчатского края на 2019 год                                                                                                                                                                                                                                                                             (для краевых государственных бюджетных учреждений) </t>
  </si>
  <si>
    <t>от ______________ № _______</t>
  </si>
  <si>
    <t>Приложение 8 к постановлению                   Правительства Камчатского края                                                                                                                   от ______________№ ________</t>
  </si>
  <si>
    <t>Объемы  потребления коммунальных услуг для исполнительных органов государственной власти Камчатского края на 2019 год                                                                                                                                                                                       (для краевых государственных автономных учреждений)</t>
  </si>
  <si>
    <t>Приложение 9 к постановлению                               Правительства Камчатского края                                                                                                                    от _____________ № _________</t>
  </si>
  <si>
    <t xml:space="preserve">Объемы  потребления коммунальных услуг для исполнительных органов государственной власти Камчатского края  на 2019 год                                                                                                                                                                                                                             (для краевых государственных казенных учреждений)                                                                      </t>
  </si>
  <si>
    <t>от _____________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</si>
</sst>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4" fillId="2" borderId="0" xfId="0" applyFont="1" applyFill="1" applyAlignment="1"/>
    <xf numFmtId="0" fontId="3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16" fontId="5" fillId="2" borderId="1" xfId="0" applyNumberFormat="1" applyFont="1" applyFill="1" applyBorder="1" applyAlignment="1">
      <alignment horizontal="center" vertical="top" wrapText="1"/>
    </xf>
    <xf numFmtId="4" fontId="1" fillId="2" borderId="0" xfId="0" applyNumberFormat="1" applyFont="1" applyFill="1" applyAlignment="1">
      <alignment horizontal="center" vertical="center"/>
    </xf>
    <xf numFmtId="0" fontId="4" fillId="2" borderId="0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2" fontId="8" fillId="2" borderId="0" xfId="0" applyNumberFormat="1" applyFont="1" applyFill="1" applyBorder="1" applyAlignment="1">
      <alignment vertical="center" wrapText="1"/>
    </xf>
    <xf numFmtId="2" fontId="9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4" fontId="1" fillId="2" borderId="0" xfId="0" applyNumberFormat="1" applyFont="1" applyFill="1"/>
    <xf numFmtId="2" fontId="1" fillId="2" borderId="0" xfId="0" applyNumberFormat="1" applyFont="1" applyFill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0" xfId="0" applyFont="1" applyFill="1" applyBorder="1"/>
    <xf numFmtId="2" fontId="5" fillId="2" borderId="1" xfId="0" applyNumberFormat="1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2" fontId="1" fillId="2" borderId="0" xfId="0" applyNumberFormat="1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horizontal="center" vertical="center"/>
    </xf>
    <xf numFmtId="2" fontId="8" fillId="2" borderId="0" xfId="0" applyNumberFormat="1" applyFont="1" applyFill="1" applyBorder="1"/>
    <xf numFmtId="2" fontId="9" fillId="2" borderId="0" xfId="0" applyNumberFormat="1" applyFont="1" applyFill="1"/>
    <xf numFmtId="0" fontId="9" fillId="2" borderId="0" xfId="0" applyFont="1" applyFill="1"/>
    <xf numFmtId="0" fontId="5" fillId="2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tabSelected="1" workbookViewId="0">
      <selection activeCell="Y15" sqref="Y15"/>
    </sheetView>
  </sheetViews>
  <sheetFormatPr defaultRowHeight="12.75" outlineLevelCol="1" x14ac:dyDescent="0.2"/>
  <cols>
    <col min="1" max="1" width="4.85546875" style="1" customWidth="1"/>
    <col min="2" max="2" width="37.5703125" style="2" customWidth="1"/>
    <col min="3" max="3" width="13.42578125" style="2" bestFit="1" customWidth="1"/>
    <col min="4" max="4" width="11.42578125" style="2" bestFit="1" customWidth="1"/>
    <col min="5" max="5" width="12.140625" style="2" customWidth="1"/>
    <col min="6" max="6" width="12.5703125" style="2" customWidth="1"/>
    <col min="7" max="7" width="13.42578125" style="2" customWidth="1"/>
    <col min="8" max="8" width="11.7109375" style="2" customWidth="1"/>
    <col min="9" max="9" width="13.85546875" style="2" customWidth="1"/>
    <col min="10" max="10" width="11.42578125" style="2" bestFit="1" customWidth="1"/>
    <col min="11" max="11" width="9.28515625" style="2" bestFit="1" customWidth="1"/>
    <col min="12" max="12" width="11.42578125" style="2" customWidth="1"/>
    <col min="13" max="14" width="11.42578125" style="2" bestFit="1" customWidth="1"/>
    <col min="15" max="15" width="9.28515625" style="2" bestFit="1" customWidth="1"/>
    <col min="16" max="17" width="10.140625" style="2" bestFit="1" customWidth="1"/>
    <col min="18" max="18" width="9.85546875" style="2" customWidth="1"/>
    <col min="19" max="19" width="13" style="2" customWidth="1"/>
    <col min="20" max="20" width="9.140625" style="2"/>
    <col min="21" max="21" width="13.42578125" style="3" hidden="1" customWidth="1" outlineLevel="1"/>
    <col min="22" max="24" width="0" style="3" hidden="1" customWidth="1" outlineLevel="1"/>
    <col min="25" max="25" width="10.140625" style="3" bestFit="1" customWidth="1" collapsed="1"/>
    <col min="26" max="256" width="9.140625" style="2"/>
    <col min="257" max="257" width="4.85546875" style="2" customWidth="1"/>
    <col min="258" max="258" width="37.5703125" style="2" customWidth="1"/>
    <col min="259" max="259" width="13.42578125" style="2" bestFit="1" customWidth="1"/>
    <col min="260" max="260" width="11.42578125" style="2" bestFit="1" customWidth="1"/>
    <col min="261" max="261" width="12.140625" style="2" customWidth="1"/>
    <col min="262" max="262" width="12.5703125" style="2" customWidth="1"/>
    <col min="263" max="263" width="13.42578125" style="2" customWidth="1"/>
    <col min="264" max="264" width="11.7109375" style="2" customWidth="1"/>
    <col min="265" max="265" width="13.85546875" style="2" customWidth="1"/>
    <col min="266" max="266" width="11.42578125" style="2" bestFit="1" customWidth="1"/>
    <col min="267" max="267" width="9.28515625" style="2" bestFit="1" customWidth="1"/>
    <col min="268" max="268" width="11.42578125" style="2" customWidth="1"/>
    <col min="269" max="270" width="11.42578125" style="2" bestFit="1" customWidth="1"/>
    <col min="271" max="271" width="9.28515625" style="2" bestFit="1" customWidth="1"/>
    <col min="272" max="273" width="10.140625" style="2" bestFit="1" customWidth="1"/>
    <col min="274" max="274" width="9.85546875" style="2" customWidth="1"/>
    <col min="275" max="275" width="13" style="2" customWidth="1"/>
    <col min="276" max="276" width="9.140625" style="2"/>
    <col min="277" max="280" width="0" style="2" hidden="1" customWidth="1"/>
    <col min="281" max="281" width="10.140625" style="2" bestFit="1" customWidth="1"/>
    <col min="282" max="512" width="9.140625" style="2"/>
    <col min="513" max="513" width="4.85546875" style="2" customWidth="1"/>
    <col min="514" max="514" width="37.5703125" style="2" customWidth="1"/>
    <col min="515" max="515" width="13.42578125" style="2" bestFit="1" customWidth="1"/>
    <col min="516" max="516" width="11.42578125" style="2" bestFit="1" customWidth="1"/>
    <col min="517" max="517" width="12.140625" style="2" customWidth="1"/>
    <col min="518" max="518" width="12.5703125" style="2" customWidth="1"/>
    <col min="519" max="519" width="13.42578125" style="2" customWidth="1"/>
    <col min="520" max="520" width="11.7109375" style="2" customWidth="1"/>
    <col min="521" max="521" width="13.85546875" style="2" customWidth="1"/>
    <col min="522" max="522" width="11.42578125" style="2" bestFit="1" customWidth="1"/>
    <col min="523" max="523" width="9.28515625" style="2" bestFit="1" customWidth="1"/>
    <col min="524" max="524" width="11.42578125" style="2" customWidth="1"/>
    <col min="525" max="526" width="11.42578125" style="2" bestFit="1" customWidth="1"/>
    <col min="527" max="527" width="9.28515625" style="2" bestFit="1" customWidth="1"/>
    <col min="528" max="529" width="10.140625" style="2" bestFit="1" customWidth="1"/>
    <col min="530" max="530" width="9.85546875" style="2" customWidth="1"/>
    <col min="531" max="531" width="13" style="2" customWidth="1"/>
    <col min="532" max="532" width="9.140625" style="2"/>
    <col min="533" max="536" width="0" style="2" hidden="1" customWidth="1"/>
    <col min="537" max="537" width="10.140625" style="2" bestFit="1" customWidth="1"/>
    <col min="538" max="768" width="9.140625" style="2"/>
    <col min="769" max="769" width="4.85546875" style="2" customWidth="1"/>
    <col min="770" max="770" width="37.5703125" style="2" customWidth="1"/>
    <col min="771" max="771" width="13.42578125" style="2" bestFit="1" customWidth="1"/>
    <col min="772" max="772" width="11.42578125" style="2" bestFit="1" customWidth="1"/>
    <col min="773" max="773" width="12.140625" style="2" customWidth="1"/>
    <col min="774" max="774" width="12.5703125" style="2" customWidth="1"/>
    <col min="775" max="775" width="13.42578125" style="2" customWidth="1"/>
    <col min="776" max="776" width="11.7109375" style="2" customWidth="1"/>
    <col min="777" max="777" width="13.85546875" style="2" customWidth="1"/>
    <col min="778" max="778" width="11.42578125" style="2" bestFit="1" customWidth="1"/>
    <col min="779" max="779" width="9.28515625" style="2" bestFit="1" customWidth="1"/>
    <col min="780" max="780" width="11.42578125" style="2" customWidth="1"/>
    <col min="781" max="782" width="11.42578125" style="2" bestFit="1" customWidth="1"/>
    <col min="783" max="783" width="9.28515625" style="2" bestFit="1" customWidth="1"/>
    <col min="784" max="785" width="10.140625" style="2" bestFit="1" customWidth="1"/>
    <col min="786" max="786" width="9.85546875" style="2" customWidth="1"/>
    <col min="787" max="787" width="13" style="2" customWidth="1"/>
    <col min="788" max="788" width="9.140625" style="2"/>
    <col min="789" max="792" width="0" style="2" hidden="1" customWidth="1"/>
    <col min="793" max="793" width="10.140625" style="2" bestFit="1" customWidth="1"/>
    <col min="794" max="1024" width="9.140625" style="2"/>
    <col min="1025" max="1025" width="4.85546875" style="2" customWidth="1"/>
    <col min="1026" max="1026" width="37.5703125" style="2" customWidth="1"/>
    <col min="1027" max="1027" width="13.42578125" style="2" bestFit="1" customWidth="1"/>
    <col min="1028" max="1028" width="11.42578125" style="2" bestFit="1" customWidth="1"/>
    <col min="1029" max="1029" width="12.140625" style="2" customWidth="1"/>
    <col min="1030" max="1030" width="12.5703125" style="2" customWidth="1"/>
    <col min="1031" max="1031" width="13.42578125" style="2" customWidth="1"/>
    <col min="1032" max="1032" width="11.7109375" style="2" customWidth="1"/>
    <col min="1033" max="1033" width="13.85546875" style="2" customWidth="1"/>
    <col min="1034" max="1034" width="11.42578125" style="2" bestFit="1" customWidth="1"/>
    <col min="1035" max="1035" width="9.28515625" style="2" bestFit="1" customWidth="1"/>
    <col min="1036" max="1036" width="11.42578125" style="2" customWidth="1"/>
    <col min="1037" max="1038" width="11.42578125" style="2" bestFit="1" customWidth="1"/>
    <col min="1039" max="1039" width="9.28515625" style="2" bestFit="1" customWidth="1"/>
    <col min="1040" max="1041" width="10.140625" style="2" bestFit="1" customWidth="1"/>
    <col min="1042" max="1042" width="9.85546875" style="2" customWidth="1"/>
    <col min="1043" max="1043" width="13" style="2" customWidth="1"/>
    <col min="1044" max="1044" width="9.140625" style="2"/>
    <col min="1045" max="1048" width="0" style="2" hidden="1" customWidth="1"/>
    <col min="1049" max="1049" width="10.140625" style="2" bestFit="1" customWidth="1"/>
    <col min="1050" max="1280" width="9.140625" style="2"/>
    <col min="1281" max="1281" width="4.85546875" style="2" customWidth="1"/>
    <col min="1282" max="1282" width="37.5703125" style="2" customWidth="1"/>
    <col min="1283" max="1283" width="13.42578125" style="2" bestFit="1" customWidth="1"/>
    <col min="1284" max="1284" width="11.42578125" style="2" bestFit="1" customWidth="1"/>
    <col min="1285" max="1285" width="12.140625" style="2" customWidth="1"/>
    <col min="1286" max="1286" width="12.5703125" style="2" customWidth="1"/>
    <col min="1287" max="1287" width="13.42578125" style="2" customWidth="1"/>
    <col min="1288" max="1288" width="11.7109375" style="2" customWidth="1"/>
    <col min="1289" max="1289" width="13.85546875" style="2" customWidth="1"/>
    <col min="1290" max="1290" width="11.42578125" style="2" bestFit="1" customWidth="1"/>
    <col min="1291" max="1291" width="9.28515625" style="2" bestFit="1" customWidth="1"/>
    <col min="1292" max="1292" width="11.42578125" style="2" customWidth="1"/>
    <col min="1293" max="1294" width="11.42578125" style="2" bestFit="1" customWidth="1"/>
    <col min="1295" max="1295" width="9.28515625" style="2" bestFit="1" customWidth="1"/>
    <col min="1296" max="1297" width="10.140625" style="2" bestFit="1" customWidth="1"/>
    <col min="1298" max="1298" width="9.85546875" style="2" customWidth="1"/>
    <col min="1299" max="1299" width="13" style="2" customWidth="1"/>
    <col min="1300" max="1300" width="9.140625" style="2"/>
    <col min="1301" max="1304" width="0" style="2" hidden="1" customWidth="1"/>
    <col min="1305" max="1305" width="10.140625" style="2" bestFit="1" customWidth="1"/>
    <col min="1306" max="1536" width="9.140625" style="2"/>
    <col min="1537" max="1537" width="4.85546875" style="2" customWidth="1"/>
    <col min="1538" max="1538" width="37.5703125" style="2" customWidth="1"/>
    <col min="1539" max="1539" width="13.42578125" style="2" bestFit="1" customWidth="1"/>
    <col min="1540" max="1540" width="11.42578125" style="2" bestFit="1" customWidth="1"/>
    <col min="1541" max="1541" width="12.140625" style="2" customWidth="1"/>
    <col min="1542" max="1542" width="12.5703125" style="2" customWidth="1"/>
    <col min="1543" max="1543" width="13.42578125" style="2" customWidth="1"/>
    <col min="1544" max="1544" width="11.7109375" style="2" customWidth="1"/>
    <col min="1545" max="1545" width="13.85546875" style="2" customWidth="1"/>
    <col min="1546" max="1546" width="11.42578125" style="2" bestFit="1" customWidth="1"/>
    <col min="1547" max="1547" width="9.28515625" style="2" bestFit="1" customWidth="1"/>
    <col min="1548" max="1548" width="11.42578125" style="2" customWidth="1"/>
    <col min="1549" max="1550" width="11.42578125" style="2" bestFit="1" customWidth="1"/>
    <col min="1551" max="1551" width="9.28515625" style="2" bestFit="1" customWidth="1"/>
    <col min="1552" max="1553" width="10.140625" style="2" bestFit="1" customWidth="1"/>
    <col min="1554" max="1554" width="9.85546875" style="2" customWidth="1"/>
    <col min="1555" max="1555" width="13" style="2" customWidth="1"/>
    <col min="1556" max="1556" width="9.140625" style="2"/>
    <col min="1557" max="1560" width="0" style="2" hidden="1" customWidth="1"/>
    <col min="1561" max="1561" width="10.140625" style="2" bestFit="1" customWidth="1"/>
    <col min="1562" max="1792" width="9.140625" style="2"/>
    <col min="1793" max="1793" width="4.85546875" style="2" customWidth="1"/>
    <col min="1794" max="1794" width="37.5703125" style="2" customWidth="1"/>
    <col min="1795" max="1795" width="13.42578125" style="2" bestFit="1" customWidth="1"/>
    <col min="1796" max="1796" width="11.42578125" style="2" bestFit="1" customWidth="1"/>
    <col min="1797" max="1797" width="12.140625" style="2" customWidth="1"/>
    <col min="1798" max="1798" width="12.5703125" style="2" customWidth="1"/>
    <col min="1799" max="1799" width="13.42578125" style="2" customWidth="1"/>
    <col min="1800" max="1800" width="11.7109375" style="2" customWidth="1"/>
    <col min="1801" max="1801" width="13.85546875" style="2" customWidth="1"/>
    <col min="1802" max="1802" width="11.42578125" style="2" bestFit="1" customWidth="1"/>
    <col min="1803" max="1803" width="9.28515625" style="2" bestFit="1" customWidth="1"/>
    <col min="1804" max="1804" width="11.42578125" style="2" customWidth="1"/>
    <col min="1805" max="1806" width="11.42578125" style="2" bestFit="1" customWidth="1"/>
    <col min="1807" max="1807" width="9.28515625" style="2" bestFit="1" customWidth="1"/>
    <col min="1808" max="1809" width="10.140625" style="2" bestFit="1" customWidth="1"/>
    <col min="1810" max="1810" width="9.85546875" style="2" customWidth="1"/>
    <col min="1811" max="1811" width="13" style="2" customWidth="1"/>
    <col min="1812" max="1812" width="9.140625" style="2"/>
    <col min="1813" max="1816" width="0" style="2" hidden="1" customWidth="1"/>
    <col min="1817" max="1817" width="10.140625" style="2" bestFit="1" customWidth="1"/>
    <col min="1818" max="2048" width="9.140625" style="2"/>
    <col min="2049" max="2049" width="4.85546875" style="2" customWidth="1"/>
    <col min="2050" max="2050" width="37.5703125" style="2" customWidth="1"/>
    <col min="2051" max="2051" width="13.42578125" style="2" bestFit="1" customWidth="1"/>
    <col min="2052" max="2052" width="11.42578125" style="2" bestFit="1" customWidth="1"/>
    <col min="2053" max="2053" width="12.140625" style="2" customWidth="1"/>
    <col min="2054" max="2054" width="12.5703125" style="2" customWidth="1"/>
    <col min="2055" max="2055" width="13.42578125" style="2" customWidth="1"/>
    <col min="2056" max="2056" width="11.7109375" style="2" customWidth="1"/>
    <col min="2057" max="2057" width="13.85546875" style="2" customWidth="1"/>
    <col min="2058" max="2058" width="11.42578125" style="2" bestFit="1" customWidth="1"/>
    <col min="2059" max="2059" width="9.28515625" style="2" bestFit="1" customWidth="1"/>
    <col min="2060" max="2060" width="11.42578125" style="2" customWidth="1"/>
    <col min="2061" max="2062" width="11.42578125" style="2" bestFit="1" customWidth="1"/>
    <col min="2063" max="2063" width="9.28515625" style="2" bestFit="1" customWidth="1"/>
    <col min="2064" max="2065" width="10.140625" style="2" bestFit="1" customWidth="1"/>
    <col min="2066" max="2066" width="9.85546875" style="2" customWidth="1"/>
    <col min="2067" max="2067" width="13" style="2" customWidth="1"/>
    <col min="2068" max="2068" width="9.140625" style="2"/>
    <col min="2069" max="2072" width="0" style="2" hidden="1" customWidth="1"/>
    <col min="2073" max="2073" width="10.140625" style="2" bestFit="1" customWidth="1"/>
    <col min="2074" max="2304" width="9.140625" style="2"/>
    <col min="2305" max="2305" width="4.85546875" style="2" customWidth="1"/>
    <col min="2306" max="2306" width="37.5703125" style="2" customWidth="1"/>
    <col min="2307" max="2307" width="13.42578125" style="2" bestFit="1" customWidth="1"/>
    <col min="2308" max="2308" width="11.42578125" style="2" bestFit="1" customWidth="1"/>
    <col min="2309" max="2309" width="12.140625" style="2" customWidth="1"/>
    <col min="2310" max="2310" width="12.5703125" style="2" customWidth="1"/>
    <col min="2311" max="2311" width="13.42578125" style="2" customWidth="1"/>
    <col min="2312" max="2312" width="11.7109375" style="2" customWidth="1"/>
    <col min="2313" max="2313" width="13.85546875" style="2" customWidth="1"/>
    <col min="2314" max="2314" width="11.42578125" style="2" bestFit="1" customWidth="1"/>
    <col min="2315" max="2315" width="9.28515625" style="2" bestFit="1" customWidth="1"/>
    <col min="2316" max="2316" width="11.42578125" style="2" customWidth="1"/>
    <col min="2317" max="2318" width="11.42578125" style="2" bestFit="1" customWidth="1"/>
    <col min="2319" max="2319" width="9.28515625" style="2" bestFit="1" customWidth="1"/>
    <col min="2320" max="2321" width="10.140625" style="2" bestFit="1" customWidth="1"/>
    <col min="2322" max="2322" width="9.85546875" style="2" customWidth="1"/>
    <col min="2323" max="2323" width="13" style="2" customWidth="1"/>
    <col min="2324" max="2324" width="9.140625" style="2"/>
    <col min="2325" max="2328" width="0" style="2" hidden="1" customWidth="1"/>
    <col min="2329" max="2329" width="10.140625" style="2" bestFit="1" customWidth="1"/>
    <col min="2330" max="2560" width="9.140625" style="2"/>
    <col min="2561" max="2561" width="4.85546875" style="2" customWidth="1"/>
    <col min="2562" max="2562" width="37.5703125" style="2" customWidth="1"/>
    <col min="2563" max="2563" width="13.42578125" style="2" bestFit="1" customWidth="1"/>
    <col min="2564" max="2564" width="11.42578125" style="2" bestFit="1" customWidth="1"/>
    <col min="2565" max="2565" width="12.140625" style="2" customWidth="1"/>
    <col min="2566" max="2566" width="12.5703125" style="2" customWidth="1"/>
    <col min="2567" max="2567" width="13.42578125" style="2" customWidth="1"/>
    <col min="2568" max="2568" width="11.7109375" style="2" customWidth="1"/>
    <col min="2569" max="2569" width="13.85546875" style="2" customWidth="1"/>
    <col min="2570" max="2570" width="11.42578125" style="2" bestFit="1" customWidth="1"/>
    <col min="2571" max="2571" width="9.28515625" style="2" bestFit="1" customWidth="1"/>
    <col min="2572" max="2572" width="11.42578125" style="2" customWidth="1"/>
    <col min="2573" max="2574" width="11.42578125" style="2" bestFit="1" customWidth="1"/>
    <col min="2575" max="2575" width="9.28515625" style="2" bestFit="1" customWidth="1"/>
    <col min="2576" max="2577" width="10.140625" style="2" bestFit="1" customWidth="1"/>
    <col min="2578" max="2578" width="9.85546875" style="2" customWidth="1"/>
    <col min="2579" max="2579" width="13" style="2" customWidth="1"/>
    <col min="2580" max="2580" width="9.140625" style="2"/>
    <col min="2581" max="2584" width="0" style="2" hidden="1" customWidth="1"/>
    <col min="2585" max="2585" width="10.140625" style="2" bestFit="1" customWidth="1"/>
    <col min="2586" max="2816" width="9.140625" style="2"/>
    <col min="2817" max="2817" width="4.85546875" style="2" customWidth="1"/>
    <col min="2818" max="2818" width="37.5703125" style="2" customWidth="1"/>
    <col min="2819" max="2819" width="13.42578125" style="2" bestFit="1" customWidth="1"/>
    <col min="2820" max="2820" width="11.42578125" style="2" bestFit="1" customWidth="1"/>
    <col min="2821" max="2821" width="12.140625" style="2" customWidth="1"/>
    <col min="2822" max="2822" width="12.5703125" style="2" customWidth="1"/>
    <col min="2823" max="2823" width="13.42578125" style="2" customWidth="1"/>
    <col min="2824" max="2824" width="11.7109375" style="2" customWidth="1"/>
    <col min="2825" max="2825" width="13.85546875" style="2" customWidth="1"/>
    <col min="2826" max="2826" width="11.42578125" style="2" bestFit="1" customWidth="1"/>
    <col min="2827" max="2827" width="9.28515625" style="2" bestFit="1" customWidth="1"/>
    <col min="2828" max="2828" width="11.42578125" style="2" customWidth="1"/>
    <col min="2829" max="2830" width="11.42578125" style="2" bestFit="1" customWidth="1"/>
    <col min="2831" max="2831" width="9.28515625" style="2" bestFit="1" customWidth="1"/>
    <col min="2832" max="2833" width="10.140625" style="2" bestFit="1" customWidth="1"/>
    <col min="2834" max="2834" width="9.85546875" style="2" customWidth="1"/>
    <col min="2835" max="2835" width="13" style="2" customWidth="1"/>
    <col min="2836" max="2836" width="9.140625" style="2"/>
    <col min="2837" max="2840" width="0" style="2" hidden="1" customWidth="1"/>
    <col min="2841" max="2841" width="10.140625" style="2" bestFit="1" customWidth="1"/>
    <col min="2842" max="3072" width="9.140625" style="2"/>
    <col min="3073" max="3073" width="4.85546875" style="2" customWidth="1"/>
    <col min="3074" max="3074" width="37.5703125" style="2" customWidth="1"/>
    <col min="3075" max="3075" width="13.42578125" style="2" bestFit="1" customWidth="1"/>
    <col min="3076" max="3076" width="11.42578125" style="2" bestFit="1" customWidth="1"/>
    <col min="3077" max="3077" width="12.140625" style="2" customWidth="1"/>
    <col min="3078" max="3078" width="12.5703125" style="2" customWidth="1"/>
    <col min="3079" max="3079" width="13.42578125" style="2" customWidth="1"/>
    <col min="3080" max="3080" width="11.7109375" style="2" customWidth="1"/>
    <col min="3081" max="3081" width="13.85546875" style="2" customWidth="1"/>
    <col min="3082" max="3082" width="11.42578125" style="2" bestFit="1" customWidth="1"/>
    <col min="3083" max="3083" width="9.28515625" style="2" bestFit="1" customWidth="1"/>
    <col min="3084" max="3084" width="11.42578125" style="2" customWidth="1"/>
    <col min="3085" max="3086" width="11.42578125" style="2" bestFit="1" customWidth="1"/>
    <col min="3087" max="3087" width="9.28515625" style="2" bestFit="1" customWidth="1"/>
    <col min="3088" max="3089" width="10.140625" style="2" bestFit="1" customWidth="1"/>
    <col min="3090" max="3090" width="9.85546875" style="2" customWidth="1"/>
    <col min="3091" max="3091" width="13" style="2" customWidth="1"/>
    <col min="3092" max="3092" width="9.140625" style="2"/>
    <col min="3093" max="3096" width="0" style="2" hidden="1" customWidth="1"/>
    <col min="3097" max="3097" width="10.140625" style="2" bestFit="1" customWidth="1"/>
    <col min="3098" max="3328" width="9.140625" style="2"/>
    <col min="3329" max="3329" width="4.85546875" style="2" customWidth="1"/>
    <col min="3330" max="3330" width="37.5703125" style="2" customWidth="1"/>
    <col min="3331" max="3331" width="13.42578125" style="2" bestFit="1" customWidth="1"/>
    <col min="3332" max="3332" width="11.42578125" style="2" bestFit="1" customWidth="1"/>
    <col min="3333" max="3333" width="12.140625" style="2" customWidth="1"/>
    <col min="3334" max="3334" width="12.5703125" style="2" customWidth="1"/>
    <col min="3335" max="3335" width="13.42578125" style="2" customWidth="1"/>
    <col min="3336" max="3336" width="11.7109375" style="2" customWidth="1"/>
    <col min="3337" max="3337" width="13.85546875" style="2" customWidth="1"/>
    <col min="3338" max="3338" width="11.42578125" style="2" bestFit="1" customWidth="1"/>
    <col min="3339" max="3339" width="9.28515625" style="2" bestFit="1" customWidth="1"/>
    <col min="3340" max="3340" width="11.42578125" style="2" customWidth="1"/>
    <col min="3341" max="3342" width="11.42578125" style="2" bestFit="1" customWidth="1"/>
    <col min="3343" max="3343" width="9.28515625" style="2" bestFit="1" customWidth="1"/>
    <col min="3344" max="3345" width="10.140625" style="2" bestFit="1" customWidth="1"/>
    <col min="3346" max="3346" width="9.85546875" style="2" customWidth="1"/>
    <col min="3347" max="3347" width="13" style="2" customWidth="1"/>
    <col min="3348" max="3348" width="9.140625" style="2"/>
    <col min="3349" max="3352" width="0" style="2" hidden="1" customWidth="1"/>
    <col min="3353" max="3353" width="10.140625" style="2" bestFit="1" customWidth="1"/>
    <col min="3354" max="3584" width="9.140625" style="2"/>
    <col min="3585" max="3585" width="4.85546875" style="2" customWidth="1"/>
    <col min="3586" max="3586" width="37.5703125" style="2" customWidth="1"/>
    <col min="3587" max="3587" width="13.42578125" style="2" bestFit="1" customWidth="1"/>
    <col min="3588" max="3588" width="11.42578125" style="2" bestFit="1" customWidth="1"/>
    <col min="3589" max="3589" width="12.140625" style="2" customWidth="1"/>
    <col min="3590" max="3590" width="12.5703125" style="2" customWidth="1"/>
    <col min="3591" max="3591" width="13.42578125" style="2" customWidth="1"/>
    <col min="3592" max="3592" width="11.7109375" style="2" customWidth="1"/>
    <col min="3593" max="3593" width="13.85546875" style="2" customWidth="1"/>
    <col min="3594" max="3594" width="11.42578125" style="2" bestFit="1" customWidth="1"/>
    <col min="3595" max="3595" width="9.28515625" style="2" bestFit="1" customWidth="1"/>
    <col min="3596" max="3596" width="11.42578125" style="2" customWidth="1"/>
    <col min="3597" max="3598" width="11.42578125" style="2" bestFit="1" customWidth="1"/>
    <col min="3599" max="3599" width="9.28515625" style="2" bestFit="1" customWidth="1"/>
    <col min="3600" max="3601" width="10.140625" style="2" bestFit="1" customWidth="1"/>
    <col min="3602" max="3602" width="9.85546875" style="2" customWidth="1"/>
    <col min="3603" max="3603" width="13" style="2" customWidth="1"/>
    <col min="3604" max="3604" width="9.140625" style="2"/>
    <col min="3605" max="3608" width="0" style="2" hidden="1" customWidth="1"/>
    <col min="3609" max="3609" width="10.140625" style="2" bestFit="1" customWidth="1"/>
    <col min="3610" max="3840" width="9.140625" style="2"/>
    <col min="3841" max="3841" width="4.85546875" style="2" customWidth="1"/>
    <col min="3842" max="3842" width="37.5703125" style="2" customWidth="1"/>
    <col min="3843" max="3843" width="13.42578125" style="2" bestFit="1" customWidth="1"/>
    <col min="3844" max="3844" width="11.42578125" style="2" bestFit="1" customWidth="1"/>
    <col min="3845" max="3845" width="12.140625" style="2" customWidth="1"/>
    <col min="3846" max="3846" width="12.5703125" style="2" customWidth="1"/>
    <col min="3847" max="3847" width="13.42578125" style="2" customWidth="1"/>
    <col min="3848" max="3848" width="11.7109375" style="2" customWidth="1"/>
    <col min="3849" max="3849" width="13.85546875" style="2" customWidth="1"/>
    <col min="3850" max="3850" width="11.42578125" style="2" bestFit="1" customWidth="1"/>
    <col min="3851" max="3851" width="9.28515625" style="2" bestFit="1" customWidth="1"/>
    <col min="3852" max="3852" width="11.42578125" style="2" customWidth="1"/>
    <col min="3853" max="3854" width="11.42578125" style="2" bestFit="1" customWidth="1"/>
    <col min="3855" max="3855" width="9.28515625" style="2" bestFit="1" customWidth="1"/>
    <col min="3856" max="3857" width="10.140625" style="2" bestFit="1" customWidth="1"/>
    <col min="3858" max="3858" width="9.85546875" style="2" customWidth="1"/>
    <col min="3859" max="3859" width="13" style="2" customWidth="1"/>
    <col min="3860" max="3860" width="9.140625" style="2"/>
    <col min="3861" max="3864" width="0" style="2" hidden="1" customWidth="1"/>
    <col min="3865" max="3865" width="10.140625" style="2" bestFit="1" customWidth="1"/>
    <col min="3866" max="4096" width="9.140625" style="2"/>
    <col min="4097" max="4097" width="4.85546875" style="2" customWidth="1"/>
    <col min="4098" max="4098" width="37.5703125" style="2" customWidth="1"/>
    <col min="4099" max="4099" width="13.42578125" style="2" bestFit="1" customWidth="1"/>
    <col min="4100" max="4100" width="11.42578125" style="2" bestFit="1" customWidth="1"/>
    <col min="4101" max="4101" width="12.140625" style="2" customWidth="1"/>
    <col min="4102" max="4102" width="12.5703125" style="2" customWidth="1"/>
    <col min="4103" max="4103" width="13.42578125" style="2" customWidth="1"/>
    <col min="4104" max="4104" width="11.7109375" style="2" customWidth="1"/>
    <col min="4105" max="4105" width="13.85546875" style="2" customWidth="1"/>
    <col min="4106" max="4106" width="11.42578125" style="2" bestFit="1" customWidth="1"/>
    <col min="4107" max="4107" width="9.28515625" style="2" bestFit="1" customWidth="1"/>
    <col min="4108" max="4108" width="11.42578125" style="2" customWidth="1"/>
    <col min="4109" max="4110" width="11.42578125" style="2" bestFit="1" customWidth="1"/>
    <col min="4111" max="4111" width="9.28515625" style="2" bestFit="1" customWidth="1"/>
    <col min="4112" max="4113" width="10.140625" style="2" bestFit="1" customWidth="1"/>
    <col min="4114" max="4114" width="9.85546875" style="2" customWidth="1"/>
    <col min="4115" max="4115" width="13" style="2" customWidth="1"/>
    <col min="4116" max="4116" width="9.140625" style="2"/>
    <col min="4117" max="4120" width="0" style="2" hidden="1" customWidth="1"/>
    <col min="4121" max="4121" width="10.140625" style="2" bestFit="1" customWidth="1"/>
    <col min="4122" max="4352" width="9.140625" style="2"/>
    <col min="4353" max="4353" width="4.85546875" style="2" customWidth="1"/>
    <col min="4354" max="4354" width="37.5703125" style="2" customWidth="1"/>
    <col min="4355" max="4355" width="13.42578125" style="2" bestFit="1" customWidth="1"/>
    <col min="4356" max="4356" width="11.42578125" style="2" bestFit="1" customWidth="1"/>
    <col min="4357" max="4357" width="12.140625" style="2" customWidth="1"/>
    <col min="4358" max="4358" width="12.5703125" style="2" customWidth="1"/>
    <col min="4359" max="4359" width="13.42578125" style="2" customWidth="1"/>
    <col min="4360" max="4360" width="11.7109375" style="2" customWidth="1"/>
    <col min="4361" max="4361" width="13.85546875" style="2" customWidth="1"/>
    <col min="4362" max="4362" width="11.42578125" style="2" bestFit="1" customWidth="1"/>
    <col min="4363" max="4363" width="9.28515625" style="2" bestFit="1" customWidth="1"/>
    <col min="4364" max="4364" width="11.42578125" style="2" customWidth="1"/>
    <col min="4365" max="4366" width="11.42578125" style="2" bestFit="1" customWidth="1"/>
    <col min="4367" max="4367" width="9.28515625" style="2" bestFit="1" customWidth="1"/>
    <col min="4368" max="4369" width="10.140625" style="2" bestFit="1" customWidth="1"/>
    <col min="4370" max="4370" width="9.85546875" style="2" customWidth="1"/>
    <col min="4371" max="4371" width="13" style="2" customWidth="1"/>
    <col min="4372" max="4372" width="9.140625" style="2"/>
    <col min="4373" max="4376" width="0" style="2" hidden="1" customWidth="1"/>
    <col min="4377" max="4377" width="10.140625" style="2" bestFit="1" customWidth="1"/>
    <col min="4378" max="4608" width="9.140625" style="2"/>
    <col min="4609" max="4609" width="4.85546875" style="2" customWidth="1"/>
    <col min="4610" max="4610" width="37.5703125" style="2" customWidth="1"/>
    <col min="4611" max="4611" width="13.42578125" style="2" bestFit="1" customWidth="1"/>
    <col min="4612" max="4612" width="11.42578125" style="2" bestFit="1" customWidth="1"/>
    <col min="4613" max="4613" width="12.140625" style="2" customWidth="1"/>
    <col min="4614" max="4614" width="12.5703125" style="2" customWidth="1"/>
    <col min="4615" max="4615" width="13.42578125" style="2" customWidth="1"/>
    <col min="4616" max="4616" width="11.7109375" style="2" customWidth="1"/>
    <col min="4617" max="4617" width="13.85546875" style="2" customWidth="1"/>
    <col min="4618" max="4618" width="11.42578125" style="2" bestFit="1" customWidth="1"/>
    <col min="4619" max="4619" width="9.28515625" style="2" bestFit="1" customWidth="1"/>
    <col min="4620" max="4620" width="11.42578125" style="2" customWidth="1"/>
    <col min="4621" max="4622" width="11.42578125" style="2" bestFit="1" customWidth="1"/>
    <col min="4623" max="4623" width="9.28515625" style="2" bestFit="1" customWidth="1"/>
    <col min="4624" max="4625" width="10.140625" style="2" bestFit="1" customWidth="1"/>
    <col min="4626" max="4626" width="9.85546875" style="2" customWidth="1"/>
    <col min="4627" max="4627" width="13" style="2" customWidth="1"/>
    <col min="4628" max="4628" width="9.140625" style="2"/>
    <col min="4629" max="4632" width="0" style="2" hidden="1" customWidth="1"/>
    <col min="4633" max="4633" width="10.140625" style="2" bestFit="1" customWidth="1"/>
    <col min="4634" max="4864" width="9.140625" style="2"/>
    <col min="4865" max="4865" width="4.85546875" style="2" customWidth="1"/>
    <col min="4866" max="4866" width="37.5703125" style="2" customWidth="1"/>
    <col min="4867" max="4867" width="13.42578125" style="2" bestFit="1" customWidth="1"/>
    <col min="4868" max="4868" width="11.42578125" style="2" bestFit="1" customWidth="1"/>
    <col min="4869" max="4869" width="12.140625" style="2" customWidth="1"/>
    <col min="4870" max="4870" width="12.5703125" style="2" customWidth="1"/>
    <col min="4871" max="4871" width="13.42578125" style="2" customWidth="1"/>
    <col min="4872" max="4872" width="11.7109375" style="2" customWidth="1"/>
    <col min="4873" max="4873" width="13.85546875" style="2" customWidth="1"/>
    <col min="4874" max="4874" width="11.42578125" style="2" bestFit="1" customWidth="1"/>
    <col min="4875" max="4875" width="9.28515625" style="2" bestFit="1" customWidth="1"/>
    <col min="4876" max="4876" width="11.42578125" style="2" customWidth="1"/>
    <col min="4877" max="4878" width="11.42578125" style="2" bestFit="1" customWidth="1"/>
    <col min="4879" max="4879" width="9.28515625" style="2" bestFit="1" customWidth="1"/>
    <col min="4880" max="4881" width="10.140625" style="2" bestFit="1" customWidth="1"/>
    <col min="4882" max="4882" width="9.85546875" style="2" customWidth="1"/>
    <col min="4883" max="4883" width="13" style="2" customWidth="1"/>
    <col min="4884" max="4884" width="9.140625" style="2"/>
    <col min="4885" max="4888" width="0" style="2" hidden="1" customWidth="1"/>
    <col min="4889" max="4889" width="10.140625" style="2" bestFit="1" customWidth="1"/>
    <col min="4890" max="5120" width="9.140625" style="2"/>
    <col min="5121" max="5121" width="4.85546875" style="2" customWidth="1"/>
    <col min="5122" max="5122" width="37.5703125" style="2" customWidth="1"/>
    <col min="5123" max="5123" width="13.42578125" style="2" bestFit="1" customWidth="1"/>
    <col min="5124" max="5124" width="11.42578125" style="2" bestFit="1" customWidth="1"/>
    <col min="5125" max="5125" width="12.140625" style="2" customWidth="1"/>
    <col min="5126" max="5126" width="12.5703125" style="2" customWidth="1"/>
    <col min="5127" max="5127" width="13.42578125" style="2" customWidth="1"/>
    <col min="5128" max="5128" width="11.7109375" style="2" customWidth="1"/>
    <col min="5129" max="5129" width="13.85546875" style="2" customWidth="1"/>
    <col min="5130" max="5130" width="11.42578125" style="2" bestFit="1" customWidth="1"/>
    <col min="5131" max="5131" width="9.28515625" style="2" bestFit="1" customWidth="1"/>
    <col min="5132" max="5132" width="11.42578125" style="2" customWidth="1"/>
    <col min="5133" max="5134" width="11.42578125" style="2" bestFit="1" customWidth="1"/>
    <col min="5135" max="5135" width="9.28515625" style="2" bestFit="1" customWidth="1"/>
    <col min="5136" max="5137" width="10.140625" style="2" bestFit="1" customWidth="1"/>
    <col min="5138" max="5138" width="9.85546875" style="2" customWidth="1"/>
    <col min="5139" max="5139" width="13" style="2" customWidth="1"/>
    <col min="5140" max="5140" width="9.140625" style="2"/>
    <col min="5141" max="5144" width="0" style="2" hidden="1" customWidth="1"/>
    <col min="5145" max="5145" width="10.140625" style="2" bestFit="1" customWidth="1"/>
    <col min="5146" max="5376" width="9.140625" style="2"/>
    <col min="5377" max="5377" width="4.85546875" style="2" customWidth="1"/>
    <col min="5378" max="5378" width="37.5703125" style="2" customWidth="1"/>
    <col min="5379" max="5379" width="13.42578125" style="2" bestFit="1" customWidth="1"/>
    <col min="5380" max="5380" width="11.42578125" style="2" bestFit="1" customWidth="1"/>
    <col min="5381" max="5381" width="12.140625" style="2" customWidth="1"/>
    <col min="5382" max="5382" width="12.5703125" style="2" customWidth="1"/>
    <col min="5383" max="5383" width="13.42578125" style="2" customWidth="1"/>
    <col min="5384" max="5384" width="11.7109375" style="2" customWidth="1"/>
    <col min="5385" max="5385" width="13.85546875" style="2" customWidth="1"/>
    <col min="5386" max="5386" width="11.42578125" style="2" bestFit="1" customWidth="1"/>
    <col min="5387" max="5387" width="9.28515625" style="2" bestFit="1" customWidth="1"/>
    <col min="5388" max="5388" width="11.42578125" style="2" customWidth="1"/>
    <col min="5389" max="5390" width="11.42578125" style="2" bestFit="1" customWidth="1"/>
    <col min="5391" max="5391" width="9.28515625" style="2" bestFit="1" customWidth="1"/>
    <col min="5392" max="5393" width="10.140625" style="2" bestFit="1" customWidth="1"/>
    <col min="5394" max="5394" width="9.85546875" style="2" customWidth="1"/>
    <col min="5395" max="5395" width="13" style="2" customWidth="1"/>
    <col min="5396" max="5396" width="9.140625" style="2"/>
    <col min="5397" max="5400" width="0" style="2" hidden="1" customWidth="1"/>
    <col min="5401" max="5401" width="10.140625" style="2" bestFit="1" customWidth="1"/>
    <col min="5402" max="5632" width="9.140625" style="2"/>
    <col min="5633" max="5633" width="4.85546875" style="2" customWidth="1"/>
    <col min="5634" max="5634" width="37.5703125" style="2" customWidth="1"/>
    <col min="5635" max="5635" width="13.42578125" style="2" bestFit="1" customWidth="1"/>
    <col min="5636" max="5636" width="11.42578125" style="2" bestFit="1" customWidth="1"/>
    <col min="5637" max="5637" width="12.140625" style="2" customWidth="1"/>
    <col min="5638" max="5638" width="12.5703125" style="2" customWidth="1"/>
    <col min="5639" max="5639" width="13.42578125" style="2" customWidth="1"/>
    <col min="5640" max="5640" width="11.7109375" style="2" customWidth="1"/>
    <col min="5641" max="5641" width="13.85546875" style="2" customWidth="1"/>
    <col min="5642" max="5642" width="11.42578125" style="2" bestFit="1" customWidth="1"/>
    <col min="5643" max="5643" width="9.28515625" style="2" bestFit="1" customWidth="1"/>
    <col min="5644" max="5644" width="11.42578125" style="2" customWidth="1"/>
    <col min="5645" max="5646" width="11.42578125" style="2" bestFit="1" customWidth="1"/>
    <col min="5647" max="5647" width="9.28515625" style="2" bestFit="1" customWidth="1"/>
    <col min="5648" max="5649" width="10.140625" style="2" bestFit="1" customWidth="1"/>
    <col min="5650" max="5650" width="9.85546875" style="2" customWidth="1"/>
    <col min="5651" max="5651" width="13" style="2" customWidth="1"/>
    <col min="5652" max="5652" width="9.140625" style="2"/>
    <col min="5653" max="5656" width="0" style="2" hidden="1" customWidth="1"/>
    <col min="5657" max="5657" width="10.140625" style="2" bestFit="1" customWidth="1"/>
    <col min="5658" max="5888" width="9.140625" style="2"/>
    <col min="5889" max="5889" width="4.85546875" style="2" customWidth="1"/>
    <col min="5890" max="5890" width="37.5703125" style="2" customWidth="1"/>
    <col min="5891" max="5891" width="13.42578125" style="2" bestFit="1" customWidth="1"/>
    <col min="5892" max="5892" width="11.42578125" style="2" bestFit="1" customWidth="1"/>
    <col min="5893" max="5893" width="12.140625" style="2" customWidth="1"/>
    <col min="5894" max="5894" width="12.5703125" style="2" customWidth="1"/>
    <col min="5895" max="5895" width="13.42578125" style="2" customWidth="1"/>
    <col min="5896" max="5896" width="11.7109375" style="2" customWidth="1"/>
    <col min="5897" max="5897" width="13.85546875" style="2" customWidth="1"/>
    <col min="5898" max="5898" width="11.42578125" style="2" bestFit="1" customWidth="1"/>
    <col min="5899" max="5899" width="9.28515625" style="2" bestFit="1" customWidth="1"/>
    <col min="5900" max="5900" width="11.42578125" style="2" customWidth="1"/>
    <col min="5901" max="5902" width="11.42578125" style="2" bestFit="1" customWidth="1"/>
    <col min="5903" max="5903" width="9.28515625" style="2" bestFit="1" customWidth="1"/>
    <col min="5904" max="5905" width="10.140625" style="2" bestFit="1" customWidth="1"/>
    <col min="5906" max="5906" width="9.85546875" style="2" customWidth="1"/>
    <col min="5907" max="5907" width="13" style="2" customWidth="1"/>
    <col min="5908" max="5908" width="9.140625" style="2"/>
    <col min="5909" max="5912" width="0" style="2" hidden="1" customWidth="1"/>
    <col min="5913" max="5913" width="10.140625" style="2" bestFit="1" customWidth="1"/>
    <col min="5914" max="6144" width="9.140625" style="2"/>
    <col min="6145" max="6145" width="4.85546875" style="2" customWidth="1"/>
    <col min="6146" max="6146" width="37.5703125" style="2" customWidth="1"/>
    <col min="6147" max="6147" width="13.42578125" style="2" bestFit="1" customWidth="1"/>
    <col min="6148" max="6148" width="11.42578125" style="2" bestFit="1" customWidth="1"/>
    <col min="6149" max="6149" width="12.140625" style="2" customWidth="1"/>
    <col min="6150" max="6150" width="12.5703125" style="2" customWidth="1"/>
    <col min="6151" max="6151" width="13.42578125" style="2" customWidth="1"/>
    <col min="6152" max="6152" width="11.7109375" style="2" customWidth="1"/>
    <col min="6153" max="6153" width="13.85546875" style="2" customWidth="1"/>
    <col min="6154" max="6154" width="11.42578125" style="2" bestFit="1" customWidth="1"/>
    <col min="6155" max="6155" width="9.28515625" style="2" bestFit="1" customWidth="1"/>
    <col min="6156" max="6156" width="11.42578125" style="2" customWidth="1"/>
    <col min="6157" max="6158" width="11.42578125" style="2" bestFit="1" customWidth="1"/>
    <col min="6159" max="6159" width="9.28515625" style="2" bestFit="1" customWidth="1"/>
    <col min="6160" max="6161" width="10.140625" style="2" bestFit="1" customWidth="1"/>
    <col min="6162" max="6162" width="9.85546875" style="2" customWidth="1"/>
    <col min="6163" max="6163" width="13" style="2" customWidth="1"/>
    <col min="6164" max="6164" width="9.140625" style="2"/>
    <col min="6165" max="6168" width="0" style="2" hidden="1" customWidth="1"/>
    <col min="6169" max="6169" width="10.140625" style="2" bestFit="1" customWidth="1"/>
    <col min="6170" max="6400" width="9.140625" style="2"/>
    <col min="6401" max="6401" width="4.85546875" style="2" customWidth="1"/>
    <col min="6402" max="6402" width="37.5703125" style="2" customWidth="1"/>
    <col min="6403" max="6403" width="13.42578125" style="2" bestFit="1" customWidth="1"/>
    <col min="6404" max="6404" width="11.42578125" style="2" bestFit="1" customWidth="1"/>
    <col min="6405" max="6405" width="12.140625" style="2" customWidth="1"/>
    <col min="6406" max="6406" width="12.5703125" style="2" customWidth="1"/>
    <col min="6407" max="6407" width="13.42578125" style="2" customWidth="1"/>
    <col min="6408" max="6408" width="11.7109375" style="2" customWidth="1"/>
    <col min="6409" max="6409" width="13.85546875" style="2" customWidth="1"/>
    <col min="6410" max="6410" width="11.42578125" style="2" bestFit="1" customWidth="1"/>
    <col min="6411" max="6411" width="9.28515625" style="2" bestFit="1" customWidth="1"/>
    <col min="6412" max="6412" width="11.42578125" style="2" customWidth="1"/>
    <col min="6413" max="6414" width="11.42578125" style="2" bestFit="1" customWidth="1"/>
    <col min="6415" max="6415" width="9.28515625" style="2" bestFit="1" customWidth="1"/>
    <col min="6416" max="6417" width="10.140625" style="2" bestFit="1" customWidth="1"/>
    <col min="6418" max="6418" width="9.85546875" style="2" customWidth="1"/>
    <col min="6419" max="6419" width="13" style="2" customWidth="1"/>
    <col min="6420" max="6420" width="9.140625" style="2"/>
    <col min="6421" max="6424" width="0" style="2" hidden="1" customWidth="1"/>
    <col min="6425" max="6425" width="10.140625" style="2" bestFit="1" customWidth="1"/>
    <col min="6426" max="6656" width="9.140625" style="2"/>
    <col min="6657" max="6657" width="4.85546875" style="2" customWidth="1"/>
    <col min="6658" max="6658" width="37.5703125" style="2" customWidth="1"/>
    <col min="6659" max="6659" width="13.42578125" style="2" bestFit="1" customWidth="1"/>
    <col min="6660" max="6660" width="11.42578125" style="2" bestFit="1" customWidth="1"/>
    <col min="6661" max="6661" width="12.140625" style="2" customWidth="1"/>
    <col min="6662" max="6662" width="12.5703125" style="2" customWidth="1"/>
    <col min="6663" max="6663" width="13.42578125" style="2" customWidth="1"/>
    <col min="6664" max="6664" width="11.7109375" style="2" customWidth="1"/>
    <col min="6665" max="6665" width="13.85546875" style="2" customWidth="1"/>
    <col min="6666" max="6666" width="11.42578125" style="2" bestFit="1" customWidth="1"/>
    <col min="6667" max="6667" width="9.28515625" style="2" bestFit="1" customWidth="1"/>
    <col min="6668" max="6668" width="11.42578125" style="2" customWidth="1"/>
    <col min="6669" max="6670" width="11.42578125" style="2" bestFit="1" customWidth="1"/>
    <col min="6671" max="6671" width="9.28515625" style="2" bestFit="1" customWidth="1"/>
    <col min="6672" max="6673" width="10.140625" style="2" bestFit="1" customWidth="1"/>
    <col min="6674" max="6674" width="9.85546875" style="2" customWidth="1"/>
    <col min="6675" max="6675" width="13" style="2" customWidth="1"/>
    <col min="6676" max="6676" width="9.140625" style="2"/>
    <col min="6677" max="6680" width="0" style="2" hidden="1" customWidth="1"/>
    <col min="6681" max="6681" width="10.140625" style="2" bestFit="1" customWidth="1"/>
    <col min="6682" max="6912" width="9.140625" style="2"/>
    <col min="6913" max="6913" width="4.85546875" style="2" customWidth="1"/>
    <col min="6914" max="6914" width="37.5703125" style="2" customWidth="1"/>
    <col min="6915" max="6915" width="13.42578125" style="2" bestFit="1" customWidth="1"/>
    <col min="6916" max="6916" width="11.42578125" style="2" bestFit="1" customWidth="1"/>
    <col min="6917" max="6917" width="12.140625" style="2" customWidth="1"/>
    <col min="6918" max="6918" width="12.5703125" style="2" customWidth="1"/>
    <col min="6919" max="6919" width="13.42578125" style="2" customWidth="1"/>
    <col min="6920" max="6920" width="11.7109375" style="2" customWidth="1"/>
    <col min="6921" max="6921" width="13.85546875" style="2" customWidth="1"/>
    <col min="6922" max="6922" width="11.42578125" style="2" bestFit="1" customWidth="1"/>
    <col min="6923" max="6923" width="9.28515625" style="2" bestFit="1" customWidth="1"/>
    <col min="6924" max="6924" width="11.42578125" style="2" customWidth="1"/>
    <col min="6925" max="6926" width="11.42578125" style="2" bestFit="1" customWidth="1"/>
    <col min="6927" max="6927" width="9.28515625" style="2" bestFit="1" customWidth="1"/>
    <col min="6928" max="6929" width="10.140625" style="2" bestFit="1" customWidth="1"/>
    <col min="6930" max="6930" width="9.85546875" style="2" customWidth="1"/>
    <col min="6931" max="6931" width="13" style="2" customWidth="1"/>
    <col min="6932" max="6932" width="9.140625" style="2"/>
    <col min="6933" max="6936" width="0" style="2" hidden="1" customWidth="1"/>
    <col min="6937" max="6937" width="10.140625" style="2" bestFit="1" customWidth="1"/>
    <col min="6938" max="7168" width="9.140625" style="2"/>
    <col min="7169" max="7169" width="4.85546875" style="2" customWidth="1"/>
    <col min="7170" max="7170" width="37.5703125" style="2" customWidth="1"/>
    <col min="7171" max="7171" width="13.42578125" style="2" bestFit="1" customWidth="1"/>
    <col min="7172" max="7172" width="11.42578125" style="2" bestFit="1" customWidth="1"/>
    <col min="7173" max="7173" width="12.140625" style="2" customWidth="1"/>
    <col min="7174" max="7174" width="12.5703125" style="2" customWidth="1"/>
    <col min="7175" max="7175" width="13.42578125" style="2" customWidth="1"/>
    <col min="7176" max="7176" width="11.7109375" style="2" customWidth="1"/>
    <col min="7177" max="7177" width="13.85546875" style="2" customWidth="1"/>
    <col min="7178" max="7178" width="11.42578125" style="2" bestFit="1" customWidth="1"/>
    <col min="7179" max="7179" width="9.28515625" style="2" bestFit="1" customWidth="1"/>
    <col min="7180" max="7180" width="11.42578125" style="2" customWidth="1"/>
    <col min="7181" max="7182" width="11.42578125" style="2" bestFit="1" customWidth="1"/>
    <col min="7183" max="7183" width="9.28515625" style="2" bestFit="1" customWidth="1"/>
    <col min="7184" max="7185" width="10.140625" style="2" bestFit="1" customWidth="1"/>
    <col min="7186" max="7186" width="9.85546875" style="2" customWidth="1"/>
    <col min="7187" max="7187" width="13" style="2" customWidth="1"/>
    <col min="7188" max="7188" width="9.140625" style="2"/>
    <col min="7189" max="7192" width="0" style="2" hidden="1" customWidth="1"/>
    <col min="7193" max="7193" width="10.140625" style="2" bestFit="1" customWidth="1"/>
    <col min="7194" max="7424" width="9.140625" style="2"/>
    <col min="7425" max="7425" width="4.85546875" style="2" customWidth="1"/>
    <col min="7426" max="7426" width="37.5703125" style="2" customWidth="1"/>
    <col min="7427" max="7427" width="13.42578125" style="2" bestFit="1" customWidth="1"/>
    <col min="7428" max="7428" width="11.42578125" style="2" bestFit="1" customWidth="1"/>
    <col min="7429" max="7429" width="12.140625" style="2" customWidth="1"/>
    <col min="7430" max="7430" width="12.5703125" style="2" customWidth="1"/>
    <col min="7431" max="7431" width="13.42578125" style="2" customWidth="1"/>
    <col min="7432" max="7432" width="11.7109375" style="2" customWidth="1"/>
    <col min="7433" max="7433" width="13.85546875" style="2" customWidth="1"/>
    <col min="7434" max="7434" width="11.42578125" style="2" bestFit="1" customWidth="1"/>
    <col min="7435" max="7435" width="9.28515625" style="2" bestFit="1" customWidth="1"/>
    <col min="7436" max="7436" width="11.42578125" style="2" customWidth="1"/>
    <col min="7437" max="7438" width="11.42578125" style="2" bestFit="1" customWidth="1"/>
    <col min="7439" max="7439" width="9.28515625" style="2" bestFit="1" customWidth="1"/>
    <col min="7440" max="7441" width="10.140625" style="2" bestFit="1" customWidth="1"/>
    <col min="7442" max="7442" width="9.85546875" style="2" customWidth="1"/>
    <col min="7443" max="7443" width="13" style="2" customWidth="1"/>
    <col min="7444" max="7444" width="9.140625" style="2"/>
    <col min="7445" max="7448" width="0" style="2" hidden="1" customWidth="1"/>
    <col min="7449" max="7449" width="10.140625" style="2" bestFit="1" customWidth="1"/>
    <col min="7450" max="7680" width="9.140625" style="2"/>
    <col min="7681" max="7681" width="4.85546875" style="2" customWidth="1"/>
    <col min="7682" max="7682" width="37.5703125" style="2" customWidth="1"/>
    <col min="7683" max="7683" width="13.42578125" style="2" bestFit="1" customWidth="1"/>
    <col min="7684" max="7684" width="11.42578125" style="2" bestFit="1" customWidth="1"/>
    <col min="7685" max="7685" width="12.140625" style="2" customWidth="1"/>
    <col min="7686" max="7686" width="12.5703125" style="2" customWidth="1"/>
    <col min="7687" max="7687" width="13.42578125" style="2" customWidth="1"/>
    <col min="7688" max="7688" width="11.7109375" style="2" customWidth="1"/>
    <col min="7689" max="7689" width="13.85546875" style="2" customWidth="1"/>
    <col min="7690" max="7690" width="11.42578125" style="2" bestFit="1" customWidth="1"/>
    <col min="7691" max="7691" width="9.28515625" style="2" bestFit="1" customWidth="1"/>
    <col min="7692" max="7692" width="11.42578125" style="2" customWidth="1"/>
    <col min="7693" max="7694" width="11.42578125" style="2" bestFit="1" customWidth="1"/>
    <col min="7695" max="7695" width="9.28515625" style="2" bestFit="1" customWidth="1"/>
    <col min="7696" max="7697" width="10.140625" style="2" bestFit="1" customWidth="1"/>
    <col min="7698" max="7698" width="9.85546875" style="2" customWidth="1"/>
    <col min="7699" max="7699" width="13" style="2" customWidth="1"/>
    <col min="7700" max="7700" width="9.140625" style="2"/>
    <col min="7701" max="7704" width="0" style="2" hidden="1" customWidth="1"/>
    <col min="7705" max="7705" width="10.140625" style="2" bestFit="1" customWidth="1"/>
    <col min="7706" max="7936" width="9.140625" style="2"/>
    <col min="7937" max="7937" width="4.85546875" style="2" customWidth="1"/>
    <col min="7938" max="7938" width="37.5703125" style="2" customWidth="1"/>
    <col min="7939" max="7939" width="13.42578125" style="2" bestFit="1" customWidth="1"/>
    <col min="7940" max="7940" width="11.42578125" style="2" bestFit="1" customWidth="1"/>
    <col min="7941" max="7941" width="12.140625" style="2" customWidth="1"/>
    <col min="7942" max="7942" width="12.5703125" style="2" customWidth="1"/>
    <col min="7943" max="7943" width="13.42578125" style="2" customWidth="1"/>
    <col min="7944" max="7944" width="11.7109375" style="2" customWidth="1"/>
    <col min="7945" max="7945" width="13.85546875" style="2" customWidth="1"/>
    <col min="7946" max="7946" width="11.42578125" style="2" bestFit="1" customWidth="1"/>
    <col min="7947" max="7947" width="9.28515625" style="2" bestFit="1" customWidth="1"/>
    <col min="7948" max="7948" width="11.42578125" style="2" customWidth="1"/>
    <col min="7949" max="7950" width="11.42578125" style="2" bestFit="1" customWidth="1"/>
    <col min="7951" max="7951" width="9.28515625" style="2" bestFit="1" customWidth="1"/>
    <col min="7952" max="7953" width="10.140625" style="2" bestFit="1" customWidth="1"/>
    <col min="7954" max="7954" width="9.85546875" style="2" customWidth="1"/>
    <col min="7955" max="7955" width="13" style="2" customWidth="1"/>
    <col min="7956" max="7956" width="9.140625" style="2"/>
    <col min="7957" max="7960" width="0" style="2" hidden="1" customWidth="1"/>
    <col min="7961" max="7961" width="10.140625" style="2" bestFit="1" customWidth="1"/>
    <col min="7962" max="8192" width="9.140625" style="2"/>
    <col min="8193" max="8193" width="4.85546875" style="2" customWidth="1"/>
    <col min="8194" max="8194" width="37.5703125" style="2" customWidth="1"/>
    <col min="8195" max="8195" width="13.42578125" style="2" bestFit="1" customWidth="1"/>
    <col min="8196" max="8196" width="11.42578125" style="2" bestFit="1" customWidth="1"/>
    <col min="8197" max="8197" width="12.140625" style="2" customWidth="1"/>
    <col min="8198" max="8198" width="12.5703125" style="2" customWidth="1"/>
    <col min="8199" max="8199" width="13.42578125" style="2" customWidth="1"/>
    <col min="8200" max="8200" width="11.7109375" style="2" customWidth="1"/>
    <col min="8201" max="8201" width="13.85546875" style="2" customWidth="1"/>
    <col min="8202" max="8202" width="11.42578125" style="2" bestFit="1" customWidth="1"/>
    <col min="8203" max="8203" width="9.28515625" style="2" bestFit="1" customWidth="1"/>
    <col min="8204" max="8204" width="11.42578125" style="2" customWidth="1"/>
    <col min="8205" max="8206" width="11.42578125" style="2" bestFit="1" customWidth="1"/>
    <col min="8207" max="8207" width="9.28515625" style="2" bestFit="1" customWidth="1"/>
    <col min="8208" max="8209" width="10.140625" style="2" bestFit="1" customWidth="1"/>
    <col min="8210" max="8210" width="9.85546875" style="2" customWidth="1"/>
    <col min="8211" max="8211" width="13" style="2" customWidth="1"/>
    <col min="8212" max="8212" width="9.140625" style="2"/>
    <col min="8213" max="8216" width="0" style="2" hidden="1" customWidth="1"/>
    <col min="8217" max="8217" width="10.140625" style="2" bestFit="1" customWidth="1"/>
    <col min="8218" max="8448" width="9.140625" style="2"/>
    <col min="8449" max="8449" width="4.85546875" style="2" customWidth="1"/>
    <col min="8450" max="8450" width="37.5703125" style="2" customWidth="1"/>
    <col min="8451" max="8451" width="13.42578125" style="2" bestFit="1" customWidth="1"/>
    <col min="8452" max="8452" width="11.42578125" style="2" bestFit="1" customWidth="1"/>
    <col min="8453" max="8453" width="12.140625" style="2" customWidth="1"/>
    <col min="8454" max="8454" width="12.5703125" style="2" customWidth="1"/>
    <col min="8455" max="8455" width="13.42578125" style="2" customWidth="1"/>
    <col min="8456" max="8456" width="11.7109375" style="2" customWidth="1"/>
    <col min="8457" max="8457" width="13.85546875" style="2" customWidth="1"/>
    <col min="8458" max="8458" width="11.42578125" style="2" bestFit="1" customWidth="1"/>
    <col min="8459" max="8459" width="9.28515625" style="2" bestFit="1" customWidth="1"/>
    <col min="8460" max="8460" width="11.42578125" style="2" customWidth="1"/>
    <col min="8461" max="8462" width="11.42578125" style="2" bestFit="1" customWidth="1"/>
    <col min="8463" max="8463" width="9.28515625" style="2" bestFit="1" customWidth="1"/>
    <col min="8464" max="8465" width="10.140625" style="2" bestFit="1" customWidth="1"/>
    <col min="8466" max="8466" width="9.85546875" style="2" customWidth="1"/>
    <col min="8467" max="8467" width="13" style="2" customWidth="1"/>
    <col min="8468" max="8468" width="9.140625" style="2"/>
    <col min="8469" max="8472" width="0" style="2" hidden="1" customWidth="1"/>
    <col min="8473" max="8473" width="10.140625" style="2" bestFit="1" customWidth="1"/>
    <col min="8474" max="8704" width="9.140625" style="2"/>
    <col min="8705" max="8705" width="4.85546875" style="2" customWidth="1"/>
    <col min="8706" max="8706" width="37.5703125" style="2" customWidth="1"/>
    <col min="8707" max="8707" width="13.42578125" style="2" bestFit="1" customWidth="1"/>
    <col min="8708" max="8708" width="11.42578125" style="2" bestFit="1" customWidth="1"/>
    <col min="8709" max="8709" width="12.140625" style="2" customWidth="1"/>
    <col min="8710" max="8710" width="12.5703125" style="2" customWidth="1"/>
    <col min="8711" max="8711" width="13.42578125" style="2" customWidth="1"/>
    <col min="8712" max="8712" width="11.7109375" style="2" customWidth="1"/>
    <col min="8713" max="8713" width="13.85546875" style="2" customWidth="1"/>
    <col min="8714" max="8714" width="11.42578125" style="2" bestFit="1" customWidth="1"/>
    <col min="8715" max="8715" width="9.28515625" style="2" bestFit="1" customWidth="1"/>
    <col min="8716" max="8716" width="11.42578125" style="2" customWidth="1"/>
    <col min="8717" max="8718" width="11.42578125" style="2" bestFit="1" customWidth="1"/>
    <col min="8719" max="8719" width="9.28515625" style="2" bestFit="1" customWidth="1"/>
    <col min="8720" max="8721" width="10.140625" style="2" bestFit="1" customWidth="1"/>
    <col min="8722" max="8722" width="9.85546875" style="2" customWidth="1"/>
    <col min="8723" max="8723" width="13" style="2" customWidth="1"/>
    <col min="8724" max="8724" width="9.140625" style="2"/>
    <col min="8725" max="8728" width="0" style="2" hidden="1" customWidth="1"/>
    <col min="8729" max="8729" width="10.140625" style="2" bestFit="1" customWidth="1"/>
    <col min="8730" max="8960" width="9.140625" style="2"/>
    <col min="8961" max="8961" width="4.85546875" style="2" customWidth="1"/>
    <col min="8962" max="8962" width="37.5703125" style="2" customWidth="1"/>
    <col min="8963" max="8963" width="13.42578125" style="2" bestFit="1" customWidth="1"/>
    <col min="8964" max="8964" width="11.42578125" style="2" bestFit="1" customWidth="1"/>
    <col min="8965" max="8965" width="12.140625" style="2" customWidth="1"/>
    <col min="8966" max="8966" width="12.5703125" style="2" customWidth="1"/>
    <col min="8967" max="8967" width="13.42578125" style="2" customWidth="1"/>
    <col min="8968" max="8968" width="11.7109375" style="2" customWidth="1"/>
    <col min="8969" max="8969" width="13.85546875" style="2" customWidth="1"/>
    <col min="8970" max="8970" width="11.42578125" style="2" bestFit="1" customWidth="1"/>
    <col min="8971" max="8971" width="9.28515625" style="2" bestFit="1" customWidth="1"/>
    <col min="8972" max="8972" width="11.42578125" style="2" customWidth="1"/>
    <col min="8973" max="8974" width="11.42578125" style="2" bestFit="1" customWidth="1"/>
    <col min="8975" max="8975" width="9.28515625" style="2" bestFit="1" customWidth="1"/>
    <col min="8976" max="8977" width="10.140625" style="2" bestFit="1" customWidth="1"/>
    <col min="8978" max="8978" width="9.85546875" style="2" customWidth="1"/>
    <col min="8979" max="8979" width="13" style="2" customWidth="1"/>
    <col min="8980" max="8980" width="9.140625" style="2"/>
    <col min="8981" max="8984" width="0" style="2" hidden="1" customWidth="1"/>
    <col min="8985" max="8985" width="10.140625" style="2" bestFit="1" customWidth="1"/>
    <col min="8986" max="9216" width="9.140625" style="2"/>
    <col min="9217" max="9217" width="4.85546875" style="2" customWidth="1"/>
    <col min="9218" max="9218" width="37.5703125" style="2" customWidth="1"/>
    <col min="9219" max="9219" width="13.42578125" style="2" bestFit="1" customWidth="1"/>
    <col min="9220" max="9220" width="11.42578125" style="2" bestFit="1" customWidth="1"/>
    <col min="9221" max="9221" width="12.140625" style="2" customWidth="1"/>
    <col min="9222" max="9222" width="12.5703125" style="2" customWidth="1"/>
    <col min="9223" max="9223" width="13.42578125" style="2" customWidth="1"/>
    <col min="9224" max="9224" width="11.7109375" style="2" customWidth="1"/>
    <col min="9225" max="9225" width="13.85546875" style="2" customWidth="1"/>
    <col min="9226" max="9226" width="11.42578125" style="2" bestFit="1" customWidth="1"/>
    <col min="9227" max="9227" width="9.28515625" style="2" bestFit="1" customWidth="1"/>
    <col min="9228" max="9228" width="11.42578125" style="2" customWidth="1"/>
    <col min="9229" max="9230" width="11.42578125" style="2" bestFit="1" customWidth="1"/>
    <col min="9231" max="9231" width="9.28515625" style="2" bestFit="1" customWidth="1"/>
    <col min="9232" max="9233" width="10.140625" style="2" bestFit="1" customWidth="1"/>
    <col min="9234" max="9234" width="9.85546875" style="2" customWidth="1"/>
    <col min="9235" max="9235" width="13" style="2" customWidth="1"/>
    <col min="9236" max="9236" width="9.140625" style="2"/>
    <col min="9237" max="9240" width="0" style="2" hidden="1" customWidth="1"/>
    <col min="9241" max="9241" width="10.140625" style="2" bestFit="1" customWidth="1"/>
    <col min="9242" max="9472" width="9.140625" style="2"/>
    <col min="9473" max="9473" width="4.85546875" style="2" customWidth="1"/>
    <col min="9474" max="9474" width="37.5703125" style="2" customWidth="1"/>
    <col min="9475" max="9475" width="13.42578125" style="2" bestFit="1" customWidth="1"/>
    <col min="9476" max="9476" width="11.42578125" style="2" bestFit="1" customWidth="1"/>
    <col min="9477" max="9477" width="12.140625" style="2" customWidth="1"/>
    <col min="9478" max="9478" width="12.5703125" style="2" customWidth="1"/>
    <col min="9479" max="9479" width="13.42578125" style="2" customWidth="1"/>
    <col min="9480" max="9480" width="11.7109375" style="2" customWidth="1"/>
    <col min="9481" max="9481" width="13.85546875" style="2" customWidth="1"/>
    <col min="9482" max="9482" width="11.42578125" style="2" bestFit="1" customWidth="1"/>
    <col min="9483" max="9483" width="9.28515625" style="2" bestFit="1" customWidth="1"/>
    <col min="9484" max="9484" width="11.42578125" style="2" customWidth="1"/>
    <col min="9485" max="9486" width="11.42578125" style="2" bestFit="1" customWidth="1"/>
    <col min="9487" max="9487" width="9.28515625" style="2" bestFit="1" customWidth="1"/>
    <col min="9488" max="9489" width="10.140625" style="2" bestFit="1" customWidth="1"/>
    <col min="9490" max="9490" width="9.85546875" style="2" customWidth="1"/>
    <col min="9491" max="9491" width="13" style="2" customWidth="1"/>
    <col min="9492" max="9492" width="9.140625" style="2"/>
    <col min="9493" max="9496" width="0" style="2" hidden="1" customWidth="1"/>
    <col min="9497" max="9497" width="10.140625" style="2" bestFit="1" customWidth="1"/>
    <col min="9498" max="9728" width="9.140625" style="2"/>
    <col min="9729" max="9729" width="4.85546875" style="2" customWidth="1"/>
    <col min="9730" max="9730" width="37.5703125" style="2" customWidth="1"/>
    <col min="9731" max="9731" width="13.42578125" style="2" bestFit="1" customWidth="1"/>
    <col min="9732" max="9732" width="11.42578125" style="2" bestFit="1" customWidth="1"/>
    <col min="9733" max="9733" width="12.140625" style="2" customWidth="1"/>
    <col min="9734" max="9734" width="12.5703125" style="2" customWidth="1"/>
    <col min="9735" max="9735" width="13.42578125" style="2" customWidth="1"/>
    <col min="9736" max="9736" width="11.7109375" style="2" customWidth="1"/>
    <col min="9737" max="9737" width="13.85546875" style="2" customWidth="1"/>
    <col min="9738" max="9738" width="11.42578125" style="2" bestFit="1" customWidth="1"/>
    <col min="9739" max="9739" width="9.28515625" style="2" bestFit="1" customWidth="1"/>
    <col min="9740" max="9740" width="11.42578125" style="2" customWidth="1"/>
    <col min="9741" max="9742" width="11.42578125" style="2" bestFit="1" customWidth="1"/>
    <col min="9743" max="9743" width="9.28515625" style="2" bestFit="1" customWidth="1"/>
    <col min="9744" max="9745" width="10.140625" style="2" bestFit="1" customWidth="1"/>
    <col min="9746" max="9746" width="9.85546875" style="2" customWidth="1"/>
    <col min="9747" max="9747" width="13" style="2" customWidth="1"/>
    <col min="9748" max="9748" width="9.140625" style="2"/>
    <col min="9749" max="9752" width="0" style="2" hidden="1" customWidth="1"/>
    <col min="9753" max="9753" width="10.140625" style="2" bestFit="1" customWidth="1"/>
    <col min="9754" max="9984" width="9.140625" style="2"/>
    <col min="9985" max="9985" width="4.85546875" style="2" customWidth="1"/>
    <col min="9986" max="9986" width="37.5703125" style="2" customWidth="1"/>
    <col min="9987" max="9987" width="13.42578125" style="2" bestFit="1" customWidth="1"/>
    <col min="9988" max="9988" width="11.42578125" style="2" bestFit="1" customWidth="1"/>
    <col min="9989" max="9989" width="12.140625" style="2" customWidth="1"/>
    <col min="9990" max="9990" width="12.5703125" style="2" customWidth="1"/>
    <col min="9991" max="9991" width="13.42578125" style="2" customWidth="1"/>
    <col min="9992" max="9992" width="11.7109375" style="2" customWidth="1"/>
    <col min="9993" max="9993" width="13.85546875" style="2" customWidth="1"/>
    <col min="9994" max="9994" width="11.42578125" style="2" bestFit="1" customWidth="1"/>
    <col min="9995" max="9995" width="9.28515625" style="2" bestFit="1" customWidth="1"/>
    <col min="9996" max="9996" width="11.42578125" style="2" customWidth="1"/>
    <col min="9997" max="9998" width="11.42578125" style="2" bestFit="1" customWidth="1"/>
    <col min="9999" max="9999" width="9.28515625" style="2" bestFit="1" customWidth="1"/>
    <col min="10000" max="10001" width="10.140625" style="2" bestFit="1" customWidth="1"/>
    <col min="10002" max="10002" width="9.85546875" style="2" customWidth="1"/>
    <col min="10003" max="10003" width="13" style="2" customWidth="1"/>
    <col min="10004" max="10004" width="9.140625" style="2"/>
    <col min="10005" max="10008" width="0" style="2" hidden="1" customWidth="1"/>
    <col min="10009" max="10009" width="10.140625" style="2" bestFit="1" customWidth="1"/>
    <col min="10010" max="10240" width="9.140625" style="2"/>
    <col min="10241" max="10241" width="4.85546875" style="2" customWidth="1"/>
    <col min="10242" max="10242" width="37.5703125" style="2" customWidth="1"/>
    <col min="10243" max="10243" width="13.42578125" style="2" bestFit="1" customWidth="1"/>
    <col min="10244" max="10244" width="11.42578125" style="2" bestFit="1" customWidth="1"/>
    <col min="10245" max="10245" width="12.140625" style="2" customWidth="1"/>
    <col min="10246" max="10246" width="12.5703125" style="2" customWidth="1"/>
    <col min="10247" max="10247" width="13.42578125" style="2" customWidth="1"/>
    <col min="10248" max="10248" width="11.7109375" style="2" customWidth="1"/>
    <col min="10249" max="10249" width="13.85546875" style="2" customWidth="1"/>
    <col min="10250" max="10250" width="11.42578125" style="2" bestFit="1" customWidth="1"/>
    <col min="10251" max="10251" width="9.28515625" style="2" bestFit="1" customWidth="1"/>
    <col min="10252" max="10252" width="11.42578125" style="2" customWidth="1"/>
    <col min="10253" max="10254" width="11.42578125" style="2" bestFit="1" customWidth="1"/>
    <col min="10255" max="10255" width="9.28515625" style="2" bestFit="1" customWidth="1"/>
    <col min="10256" max="10257" width="10.140625" style="2" bestFit="1" customWidth="1"/>
    <col min="10258" max="10258" width="9.85546875" style="2" customWidth="1"/>
    <col min="10259" max="10259" width="13" style="2" customWidth="1"/>
    <col min="10260" max="10260" width="9.140625" style="2"/>
    <col min="10261" max="10264" width="0" style="2" hidden="1" customWidth="1"/>
    <col min="10265" max="10265" width="10.140625" style="2" bestFit="1" customWidth="1"/>
    <col min="10266" max="10496" width="9.140625" style="2"/>
    <col min="10497" max="10497" width="4.85546875" style="2" customWidth="1"/>
    <col min="10498" max="10498" width="37.5703125" style="2" customWidth="1"/>
    <col min="10499" max="10499" width="13.42578125" style="2" bestFit="1" customWidth="1"/>
    <col min="10500" max="10500" width="11.42578125" style="2" bestFit="1" customWidth="1"/>
    <col min="10501" max="10501" width="12.140625" style="2" customWidth="1"/>
    <col min="10502" max="10502" width="12.5703125" style="2" customWidth="1"/>
    <col min="10503" max="10503" width="13.42578125" style="2" customWidth="1"/>
    <col min="10504" max="10504" width="11.7109375" style="2" customWidth="1"/>
    <col min="10505" max="10505" width="13.85546875" style="2" customWidth="1"/>
    <col min="10506" max="10506" width="11.42578125" style="2" bestFit="1" customWidth="1"/>
    <col min="10507" max="10507" width="9.28515625" style="2" bestFit="1" customWidth="1"/>
    <col min="10508" max="10508" width="11.42578125" style="2" customWidth="1"/>
    <col min="10509" max="10510" width="11.42578125" style="2" bestFit="1" customWidth="1"/>
    <col min="10511" max="10511" width="9.28515625" style="2" bestFit="1" customWidth="1"/>
    <col min="10512" max="10513" width="10.140625" style="2" bestFit="1" customWidth="1"/>
    <col min="10514" max="10514" width="9.85546875" style="2" customWidth="1"/>
    <col min="10515" max="10515" width="13" style="2" customWidth="1"/>
    <col min="10516" max="10516" width="9.140625" style="2"/>
    <col min="10517" max="10520" width="0" style="2" hidden="1" customWidth="1"/>
    <col min="10521" max="10521" width="10.140625" style="2" bestFit="1" customWidth="1"/>
    <col min="10522" max="10752" width="9.140625" style="2"/>
    <col min="10753" max="10753" width="4.85546875" style="2" customWidth="1"/>
    <col min="10754" max="10754" width="37.5703125" style="2" customWidth="1"/>
    <col min="10755" max="10755" width="13.42578125" style="2" bestFit="1" customWidth="1"/>
    <col min="10756" max="10756" width="11.42578125" style="2" bestFit="1" customWidth="1"/>
    <col min="10757" max="10757" width="12.140625" style="2" customWidth="1"/>
    <col min="10758" max="10758" width="12.5703125" style="2" customWidth="1"/>
    <col min="10759" max="10759" width="13.42578125" style="2" customWidth="1"/>
    <col min="10760" max="10760" width="11.7109375" style="2" customWidth="1"/>
    <col min="10761" max="10761" width="13.85546875" style="2" customWidth="1"/>
    <col min="10762" max="10762" width="11.42578125" style="2" bestFit="1" customWidth="1"/>
    <col min="10763" max="10763" width="9.28515625" style="2" bestFit="1" customWidth="1"/>
    <col min="10764" max="10764" width="11.42578125" style="2" customWidth="1"/>
    <col min="10765" max="10766" width="11.42578125" style="2" bestFit="1" customWidth="1"/>
    <col min="10767" max="10767" width="9.28515625" style="2" bestFit="1" customWidth="1"/>
    <col min="10768" max="10769" width="10.140625" style="2" bestFit="1" customWidth="1"/>
    <col min="10770" max="10770" width="9.85546875" style="2" customWidth="1"/>
    <col min="10771" max="10771" width="13" style="2" customWidth="1"/>
    <col min="10772" max="10772" width="9.140625" style="2"/>
    <col min="10773" max="10776" width="0" style="2" hidden="1" customWidth="1"/>
    <col min="10777" max="10777" width="10.140625" style="2" bestFit="1" customWidth="1"/>
    <col min="10778" max="11008" width="9.140625" style="2"/>
    <col min="11009" max="11009" width="4.85546875" style="2" customWidth="1"/>
    <col min="11010" max="11010" width="37.5703125" style="2" customWidth="1"/>
    <col min="11011" max="11011" width="13.42578125" style="2" bestFit="1" customWidth="1"/>
    <col min="11012" max="11012" width="11.42578125" style="2" bestFit="1" customWidth="1"/>
    <col min="11013" max="11013" width="12.140625" style="2" customWidth="1"/>
    <col min="11014" max="11014" width="12.5703125" style="2" customWidth="1"/>
    <col min="11015" max="11015" width="13.42578125" style="2" customWidth="1"/>
    <col min="11016" max="11016" width="11.7109375" style="2" customWidth="1"/>
    <col min="11017" max="11017" width="13.85546875" style="2" customWidth="1"/>
    <col min="11018" max="11018" width="11.42578125" style="2" bestFit="1" customWidth="1"/>
    <col min="11019" max="11019" width="9.28515625" style="2" bestFit="1" customWidth="1"/>
    <col min="11020" max="11020" width="11.42578125" style="2" customWidth="1"/>
    <col min="11021" max="11022" width="11.42578125" style="2" bestFit="1" customWidth="1"/>
    <col min="11023" max="11023" width="9.28515625" style="2" bestFit="1" customWidth="1"/>
    <col min="11024" max="11025" width="10.140625" style="2" bestFit="1" customWidth="1"/>
    <col min="11026" max="11026" width="9.85546875" style="2" customWidth="1"/>
    <col min="11027" max="11027" width="13" style="2" customWidth="1"/>
    <col min="11028" max="11028" width="9.140625" style="2"/>
    <col min="11029" max="11032" width="0" style="2" hidden="1" customWidth="1"/>
    <col min="11033" max="11033" width="10.140625" style="2" bestFit="1" customWidth="1"/>
    <col min="11034" max="11264" width="9.140625" style="2"/>
    <col min="11265" max="11265" width="4.85546875" style="2" customWidth="1"/>
    <col min="11266" max="11266" width="37.5703125" style="2" customWidth="1"/>
    <col min="11267" max="11267" width="13.42578125" style="2" bestFit="1" customWidth="1"/>
    <col min="11268" max="11268" width="11.42578125" style="2" bestFit="1" customWidth="1"/>
    <col min="11269" max="11269" width="12.140625" style="2" customWidth="1"/>
    <col min="11270" max="11270" width="12.5703125" style="2" customWidth="1"/>
    <col min="11271" max="11271" width="13.42578125" style="2" customWidth="1"/>
    <col min="11272" max="11272" width="11.7109375" style="2" customWidth="1"/>
    <col min="11273" max="11273" width="13.85546875" style="2" customWidth="1"/>
    <col min="11274" max="11274" width="11.42578125" style="2" bestFit="1" customWidth="1"/>
    <col min="11275" max="11275" width="9.28515625" style="2" bestFit="1" customWidth="1"/>
    <col min="11276" max="11276" width="11.42578125" style="2" customWidth="1"/>
    <col min="11277" max="11278" width="11.42578125" style="2" bestFit="1" customWidth="1"/>
    <col min="11279" max="11279" width="9.28515625" style="2" bestFit="1" customWidth="1"/>
    <col min="11280" max="11281" width="10.140625" style="2" bestFit="1" customWidth="1"/>
    <col min="11282" max="11282" width="9.85546875" style="2" customWidth="1"/>
    <col min="11283" max="11283" width="13" style="2" customWidth="1"/>
    <col min="11284" max="11284" width="9.140625" style="2"/>
    <col min="11285" max="11288" width="0" style="2" hidden="1" customWidth="1"/>
    <col min="11289" max="11289" width="10.140625" style="2" bestFit="1" customWidth="1"/>
    <col min="11290" max="11520" width="9.140625" style="2"/>
    <col min="11521" max="11521" width="4.85546875" style="2" customWidth="1"/>
    <col min="11522" max="11522" width="37.5703125" style="2" customWidth="1"/>
    <col min="11523" max="11523" width="13.42578125" style="2" bestFit="1" customWidth="1"/>
    <col min="11524" max="11524" width="11.42578125" style="2" bestFit="1" customWidth="1"/>
    <col min="11525" max="11525" width="12.140625" style="2" customWidth="1"/>
    <col min="11526" max="11526" width="12.5703125" style="2" customWidth="1"/>
    <col min="11527" max="11527" width="13.42578125" style="2" customWidth="1"/>
    <col min="11528" max="11528" width="11.7109375" style="2" customWidth="1"/>
    <col min="11529" max="11529" width="13.85546875" style="2" customWidth="1"/>
    <col min="11530" max="11530" width="11.42578125" style="2" bestFit="1" customWidth="1"/>
    <col min="11531" max="11531" width="9.28515625" style="2" bestFit="1" customWidth="1"/>
    <col min="11532" max="11532" width="11.42578125" style="2" customWidth="1"/>
    <col min="11533" max="11534" width="11.42578125" style="2" bestFit="1" customWidth="1"/>
    <col min="11535" max="11535" width="9.28515625" style="2" bestFit="1" customWidth="1"/>
    <col min="11536" max="11537" width="10.140625" style="2" bestFit="1" customWidth="1"/>
    <col min="11538" max="11538" width="9.85546875" style="2" customWidth="1"/>
    <col min="11539" max="11539" width="13" style="2" customWidth="1"/>
    <col min="11540" max="11540" width="9.140625" style="2"/>
    <col min="11541" max="11544" width="0" style="2" hidden="1" customWidth="1"/>
    <col min="11545" max="11545" width="10.140625" style="2" bestFit="1" customWidth="1"/>
    <col min="11546" max="11776" width="9.140625" style="2"/>
    <col min="11777" max="11777" width="4.85546875" style="2" customWidth="1"/>
    <col min="11778" max="11778" width="37.5703125" style="2" customWidth="1"/>
    <col min="11779" max="11779" width="13.42578125" style="2" bestFit="1" customWidth="1"/>
    <col min="11780" max="11780" width="11.42578125" style="2" bestFit="1" customWidth="1"/>
    <col min="11781" max="11781" width="12.140625" style="2" customWidth="1"/>
    <col min="11782" max="11782" width="12.5703125" style="2" customWidth="1"/>
    <col min="11783" max="11783" width="13.42578125" style="2" customWidth="1"/>
    <col min="11784" max="11784" width="11.7109375" style="2" customWidth="1"/>
    <col min="11785" max="11785" width="13.85546875" style="2" customWidth="1"/>
    <col min="11786" max="11786" width="11.42578125" style="2" bestFit="1" customWidth="1"/>
    <col min="11787" max="11787" width="9.28515625" style="2" bestFit="1" customWidth="1"/>
    <col min="11788" max="11788" width="11.42578125" style="2" customWidth="1"/>
    <col min="11789" max="11790" width="11.42578125" style="2" bestFit="1" customWidth="1"/>
    <col min="11791" max="11791" width="9.28515625" style="2" bestFit="1" customWidth="1"/>
    <col min="11792" max="11793" width="10.140625" style="2" bestFit="1" customWidth="1"/>
    <col min="11794" max="11794" width="9.85546875" style="2" customWidth="1"/>
    <col min="11795" max="11795" width="13" style="2" customWidth="1"/>
    <col min="11796" max="11796" width="9.140625" style="2"/>
    <col min="11797" max="11800" width="0" style="2" hidden="1" customWidth="1"/>
    <col min="11801" max="11801" width="10.140625" style="2" bestFit="1" customWidth="1"/>
    <col min="11802" max="12032" width="9.140625" style="2"/>
    <col min="12033" max="12033" width="4.85546875" style="2" customWidth="1"/>
    <col min="12034" max="12034" width="37.5703125" style="2" customWidth="1"/>
    <col min="12035" max="12035" width="13.42578125" style="2" bestFit="1" customWidth="1"/>
    <col min="12036" max="12036" width="11.42578125" style="2" bestFit="1" customWidth="1"/>
    <col min="12037" max="12037" width="12.140625" style="2" customWidth="1"/>
    <col min="12038" max="12038" width="12.5703125" style="2" customWidth="1"/>
    <col min="12039" max="12039" width="13.42578125" style="2" customWidth="1"/>
    <col min="12040" max="12040" width="11.7109375" style="2" customWidth="1"/>
    <col min="12041" max="12041" width="13.85546875" style="2" customWidth="1"/>
    <col min="12042" max="12042" width="11.42578125" style="2" bestFit="1" customWidth="1"/>
    <col min="12043" max="12043" width="9.28515625" style="2" bestFit="1" customWidth="1"/>
    <col min="12044" max="12044" width="11.42578125" style="2" customWidth="1"/>
    <col min="12045" max="12046" width="11.42578125" style="2" bestFit="1" customWidth="1"/>
    <col min="12047" max="12047" width="9.28515625" style="2" bestFit="1" customWidth="1"/>
    <col min="12048" max="12049" width="10.140625" style="2" bestFit="1" customWidth="1"/>
    <col min="12050" max="12050" width="9.85546875" style="2" customWidth="1"/>
    <col min="12051" max="12051" width="13" style="2" customWidth="1"/>
    <col min="12052" max="12052" width="9.140625" style="2"/>
    <col min="12053" max="12056" width="0" style="2" hidden="1" customWidth="1"/>
    <col min="12057" max="12057" width="10.140625" style="2" bestFit="1" customWidth="1"/>
    <col min="12058" max="12288" width="9.140625" style="2"/>
    <col min="12289" max="12289" width="4.85546875" style="2" customWidth="1"/>
    <col min="12290" max="12290" width="37.5703125" style="2" customWidth="1"/>
    <col min="12291" max="12291" width="13.42578125" style="2" bestFit="1" customWidth="1"/>
    <col min="12292" max="12292" width="11.42578125" style="2" bestFit="1" customWidth="1"/>
    <col min="12293" max="12293" width="12.140625" style="2" customWidth="1"/>
    <col min="12294" max="12294" width="12.5703125" style="2" customWidth="1"/>
    <col min="12295" max="12295" width="13.42578125" style="2" customWidth="1"/>
    <col min="12296" max="12296" width="11.7109375" style="2" customWidth="1"/>
    <col min="12297" max="12297" width="13.85546875" style="2" customWidth="1"/>
    <col min="12298" max="12298" width="11.42578125" style="2" bestFit="1" customWidth="1"/>
    <col min="12299" max="12299" width="9.28515625" style="2" bestFit="1" customWidth="1"/>
    <col min="12300" max="12300" width="11.42578125" style="2" customWidth="1"/>
    <col min="12301" max="12302" width="11.42578125" style="2" bestFit="1" customWidth="1"/>
    <col min="12303" max="12303" width="9.28515625" style="2" bestFit="1" customWidth="1"/>
    <col min="12304" max="12305" width="10.140625" style="2" bestFit="1" customWidth="1"/>
    <col min="12306" max="12306" width="9.85546875" style="2" customWidth="1"/>
    <col min="12307" max="12307" width="13" style="2" customWidth="1"/>
    <col min="12308" max="12308" width="9.140625" style="2"/>
    <col min="12309" max="12312" width="0" style="2" hidden="1" customWidth="1"/>
    <col min="12313" max="12313" width="10.140625" style="2" bestFit="1" customWidth="1"/>
    <col min="12314" max="12544" width="9.140625" style="2"/>
    <col min="12545" max="12545" width="4.85546875" style="2" customWidth="1"/>
    <col min="12546" max="12546" width="37.5703125" style="2" customWidth="1"/>
    <col min="12547" max="12547" width="13.42578125" style="2" bestFit="1" customWidth="1"/>
    <col min="12548" max="12548" width="11.42578125" style="2" bestFit="1" customWidth="1"/>
    <col min="12549" max="12549" width="12.140625" style="2" customWidth="1"/>
    <col min="12550" max="12550" width="12.5703125" style="2" customWidth="1"/>
    <col min="12551" max="12551" width="13.42578125" style="2" customWidth="1"/>
    <col min="12552" max="12552" width="11.7109375" style="2" customWidth="1"/>
    <col min="12553" max="12553" width="13.85546875" style="2" customWidth="1"/>
    <col min="12554" max="12554" width="11.42578125" style="2" bestFit="1" customWidth="1"/>
    <col min="12555" max="12555" width="9.28515625" style="2" bestFit="1" customWidth="1"/>
    <col min="12556" max="12556" width="11.42578125" style="2" customWidth="1"/>
    <col min="12557" max="12558" width="11.42578125" style="2" bestFit="1" customWidth="1"/>
    <col min="12559" max="12559" width="9.28515625" style="2" bestFit="1" customWidth="1"/>
    <col min="12560" max="12561" width="10.140625" style="2" bestFit="1" customWidth="1"/>
    <col min="12562" max="12562" width="9.85546875" style="2" customWidth="1"/>
    <col min="12563" max="12563" width="13" style="2" customWidth="1"/>
    <col min="12564" max="12564" width="9.140625" style="2"/>
    <col min="12565" max="12568" width="0" style="2" hidden="1" customWidth="1"/>
    <col min="12569" max="12569" width="10.140625" style="2" bestFit="1" customWidth="1"/>
    <col min="12570" max="12800" width="9.140625" style="2"/>
    <col min="12801" max="12801" width="4.85546875" style="2" customWidth="1"/>
    <col min="12802" max="12802" width="37.5703125" style="2" customWidth="1"/>
    <col min="12803" max="12803" width="13.42578125" style="2" bestFit="1" customWidth="1"/>
    <col min="12804" max="12804" width="11.42578125" style="2" bestFit="1" customWidth="1"/>
    <col min="12805" max="12805" width="12.140625" style="2" customWidth="1"/>
    <col min="12806" max="12806" width="12.5703125" style="2" customWidth="1"/>
    <col min="12807" max="12807" width="13.42578125" style="2" customWidth="1"/>
    <col min="12808" max="12808" width="11.7109375" style="2" customWidth="1"/>
    <col min="12809" max="12809" width="13.85546875" style="2" customWidth="1"/>
    <col min="12810" max="12810" width="11.42578125" style="2" bestFit="1" customWidth="1"/>
    <col min="12811" max="12811" width="9.28515625" style="2" bestFit="1" customWidth="1"/>
    <col min="12812" max="12812" width="11.42578125" style="2" customWidth="1"/>
    <col min="12813" max="12814" width="11.42578125" style="2" bestFit="1" customWidth="1"/>
    <col min="12815" max="12815" width="9.28515625" style="2" bestFit="1" customWidth="1"/>
    <col min="12816" max="12817" width="10.140625" style="2" bestFit="1" customWidth="1"/>
    <col min="12818" max="12818" width="9.85546875" style="2" customWidth="1"/>
    <col min="12819" max="12819" width="13" style="2" customWidth="1"/>
    <col min="12820" max="12820" width="9.140625" style="2"/>
    <col min="12821" max="12824" width="0" style="2" hidden="1" customWidth="1"/>
    <col min="12825" max="12825" width="10.140625" style="2" bestFit="1" customWidth="1"/>
    <col min="12826" max="13056" width="9.140625" style="2"/>
    <col min="13057" max="13057" width="4.85546875" style="2" customWidth="1"/>
    <col min="13058" max="13058" width="37.5703125" style="2" customWidth="1"/>
    <col min="13059" max="13059" width="13.42578125" style="2" bestFit="1" customWidth="1"/>
    <col min="13060" max="13060" width="11.42578125" style="2" bestFit="1" customWidth="1"/>
    <col min="13061" max="13061" width="12.140625" style="2" customWidth="1"/>
    <col min="13062" max="13062" width="12.5703125" style="2" customWidth="1"/>
    <col min="13063" max="13063" width="13.42578125" style="2" customWidth="1"/>
    <col min="13064" max="13064" width="11.7109375" style="2" customWidth="1"/>
    <col min="13065" max="13065" width="13.85546875" style="2" customWidth="1"/>
    <col min="13066" max="13066" width="11.42578125" style="2" bestFit="1" customWidth="1"/>
    <col min="13067" max="13067" width="9.28515625" style="2" bestFit="1" customWidth="1"/>
    <col min="13068" max="13068" width="11.42578125" style="2" customWidth="1"/>
    <col min="13069" max="13070" width="11.42578125" style="2" bestFit="1" customWidth="1"/>
    <col min="13071" max="13071" width="9.28515625" style="2" bestFit="1" customWidth="1"/>
    <col min="13072" max="13073" width="10.140625" style="2" bestFit="1" customWidth="1"/>
    <col min="13074" max="13074" width="9.85546875" style="2" customWidth="1"/>
    <col min="13075" max="13075" width="13" style="2" customWidth="1"/>
    <col min="13076" max="13076" width="9.140625" style="2"/>
    <col min="13077" max="13080" width="0" style="2" hidden="1" customWidth="1"/>
    <col min="13081" max="13081" width="10.140625" style="2" bestFit="1" customWidth="1"/>
    <col min="13082" max="13312" width="9.140625" style="2"/>
    <col min="13313" max="13313" width="4.85546875" style="2" customWidth="1"/>
    <col min="13314" max="13314" width="37.5703125" style="2" customWidth="1"/>
    <col min="13315" max="13315" width="13.42578125" style="2" bestFit="1" customWidth="1"/>
    <col min="13316" max="13316" width="11.42578125" style="2" bestFit="1" customWidth="1"/>
    <col min="13317" max="13317" width="12.140625" style="2" customWidth="1"/>
    <col min="13318" max="13318" width="12.5703125" style="2" customWidth="1"/>
    <col min="13319" max="13319" width="13.42578125" style="2" customWidth="1"/>
    <col min="13320" max="13320" width="11.7109375" style="2" customWidth="1"/>
    <col min="13321" max="13321" width="13.85546875" style="2" customWidth="1"/>
    <col min="13322" max="13322" width="11.42578125" style="2" bestFit="1" customWidth="1"/>
    <col min="13323" max="13323" width="9.28515625" style="2" bestFit="1" customWidth="1"/>
    <col min="13324" max="13324" width="11.42578125" style="2" customWidth="1"/>
    <col min="13325" max="13326" width="11.42578125" style="2" bestFit="1" customWidth="1"/>
    <col min="13327" max="13327" width="9.28515625" style="2" bestFit="1" customWidth="1"/>
    <col min="13328" max="13329" width="10.140625" style="2" bestFit="1" customWidth="1"/>
    <col min="13330" max="13330" width="9.85546875" style="2" customWidth="1"/>
    <col min="13331" max="13331" width="13" style="2" customWidth="1"/>
    <col min="13332" max="13332" width="9.140625" style="2"/>
    <col min="13333" max="13336" width="0" style="2" hidden="1" customWidth="1"/>
    <col min="13337" max="13337" width="10.140625" style="2" bestFit="1" customWidth="1"/>
    <col min="13338" max="13568" width="9.140625" style="2"/>
    <col min="13569" max="13569" width="4.85546875" style="2" customWidth="1"/>
    <col min="13570" max="13570" width="37.5703125" style="2" customWidth="1"/>
    <col min="13571" max="13571" width="13.42578125" style="2" bestFit="1" customWidth="1"/>
    <col min="13572" max="13572" width="11.42578125" style="2" bestFit="1" customWidth="1"/>
    <col min="13573" max="13573" width="12.140625" style="2" customWidth="1"/>
    <col min="13574" max="13574" width="12.5703125" style="2" customWidth="1"/>
    <col min="13575" max="13575" width="13.42578125" style="2" customWidth="1"/>
    <col min="13576" max="13576" width="11.7109375" style="2" customWidth="1"/>
    <col min="13577" max="13577" width="13.85546875" style="2" customWidth="1"/>
    <col min="13578" max="13578" width="11.42578125" style="2" bestFit="1" customWidth="1"/>
    <col min="13579" max="13579" width="9.28515625" style="2" bestFit="1" customWidth="1"/>
    <col min="13580" max="13580" width="11.42578125" style="2" customWidth="1"/>
    <col min="13581" max="13582" width="11.42578125" style="2" bestFit="1" customWidth="1"/>
    <col min="13583" max="13583" width="9.28515625" style="2" bestFit="1" customWidth="1"/>
    <col min="13584" max="13585" width="10.140625" style="2" bestFit="1" customWidth="1"/>
    <col min="13586" max="13586" width="9.85546875" style="2" customWidth="1"/>
    <col min="13587" max="13587" width="13" style="2" customWidth="1"/>
    <col min="13588" max="13588" width="9.140625" style="2"/>
    <col min="13589" max="13592" width="0" style="2" hidden="1" customWidth="1"/>
    <col min="13593" max="13593" width="10.140625" style="2" bestFit="1" customWidth="1"/>
    <col min="13594" max="13824" width="9.140625" style="2"/>
    <col min="13825" max="13825" width="4.85546875" style="2" customWidth="1"/>
    <col min="13826" max="13826" width="37.5703125" style="2" customWidth="1"/>
    <col min="13827" max="13827" width="13.42578125" style="2" bestFit="1" customWidth="1"/>
    <col min="13828" max="13828" width="11.42578125" style="2" bestFit="1" customWidth="1"/>
    <col min="13829" max="13829" width="12.140625" style="2" customWidth="1"/>
    <col min="13830" max="13830" width="12.5703125" style="2" customWidth="1"/>
    <col min="13831" max="13831" width="13.42578125" style="2" customWidth="1"/>
    <col min="13832" max="13832" width="11.7109375" style="2" customWidth="1"/>
    <col min="13833" max="13833" width="13.85546875" style="2" customWidth="1"/>
    <col min="13834" max="13834" width="11.42578125" style="2" bestFit="1" customWidth="1"/>
    <col min="13835" max="13835" width="9.28515625" style="2" bestFit="1" customWidth="1"/>
    <col min="13836" max="13836" width="11.42578125" style="2" customWidth="1"/>
    <col min="13837" max="13838" width="11.42578125" style="2" bestFit="1" customWidth="1"/>
    <col min="13839" max="13839" width="9.28515625" style="2" bestFit="1" customWidth="1"/>
    <col min="13840" max="13841" width="10.140625" style="2" bestFit="1" customWidth="1"/>
    <col min="13842" max="13842" width="9.85546875" style="2" customWidth="1"/>
    <col min="13843" max="13843" width="13" style="2" customWidth="1"/>
    <col min="13844" max="13844" width="9.140625" style="2"/>
    <col min="13845" max="13848" width="0" style="2" hidden="1" customWidth="1"/>
    <col min="13849" max="13849" width="10.140625" style="2" bestFit="1" customWidth="1"/>
    <col min="13850" max="14080" width="9.140625" style="2"/>
    <col min="14081" max="14081" width="4.85546875" style="2" customWidth="1"/>
    <col min="14082" max="14082" width="37.5703125" style="2" customWidth="1"/>
    <col min="14083" max="14083" width="13.42578125" style="2" bestFit="1" customWidth="1"/>
    <col min="14084" max="14084" width="11.42578125" style="2" bestFit="1" customWidth="1"/>
    <col min="14085" max="14085" width="12.140625" style="2" customWidth="1"/>
    <col min="14086" max="14086" width="12.5703125" style="2" customWidth="1"/>
    <col min="14087" max="14087" width="13.42578125" style="2" customWidth="1"/>
    <col min="14088" max="14088" width="11.7109375" style="2" customWidth="1"/>
    <col min="14089" max="14089" width="13.85546875" style="2" customWidth="1"/>
    <col min="14090" max="14090" width="11.42578125" style="2" bestFit="1" customWidth="1"/>
    <col min="14091" max="14091" width="9.28515625" style="2" bestFit="1" customWidth="1"/>
    <col min="14092" max="14092" width="11.42578125" style="2" customWidth="1"/>
    <col min="14093" max="14094" width="11.42578125" style="2" bestFit="1" customWidth="1"/>
    <col min="14095" max="14095" width="9.28515625" style="2" bestFit="1" customWidth="1"/>
    <col min="14096" max="14097" width="10.140625" style="2" bestFit="1" customWidth="1"/>
    <col min="14098" max="14098" width="9.85546875" style="2" customWidth="1"/>
    <col min="14099" max="14099" width="13" style="2" customWidth="1"/>
    <col min="14100" max="14100" width="9.140625" style="2"/>
    <col min="14101" max="14104" width="0" style="2" hidden="1" customWidth="1"/>
    <col min="14105" max="14105" width="10.140625" style="2" bestFit="1" customWidth="1"/>
    <col min="14106" max="14336" width="9.140625" style="2"/>
    <col min="14337" max="14337" width="4.85546875" style="2" customWidth="1"/>
    <col min="14338" max="14338" width="37.5703125" style="2" customWidth="1"/>
    <col min="14339" max="14339" width="13.42578125" style="2" bestFit="1" customWidth="1"/>
    <col min="14340" max="14340" width="11.42578125" style="2" bestFit="1" customWidth="1"/>
    <col min="14341" max="14341" width="12.140625" style="2" customWidth="1"/>
    <col min="14342" max="14342" width="12.5703125" style="2" customWidth="1"/>
    <col min="14343" max="14343" width="13.42578125" style="2" customWidth="1"/>
    <col min="14344" max="14344" width="11.7109375" style="2" customWidth="1"/>
    <col min="14345" max="14345" width="13.85546875" style="2" customWidth="1"/>
    <col min="14346" max="14346" width="11.42578125" style="2" bestFit="1" customWidth="1"/>
    <col min="14347" max="14347" width="9.28515625" style="2" bestFit="1" customWidth="1"/>
    <col min="14348" max="14348" width="11.42578125" style="2" customWidth="1"/>
    <col min="14349" max="14350" width="11.42578125" style="2" bestFit="1" customWidth="1"/>
    <col min="14351" max="14351" width="9.28515625" style="2" bestFit="1" customWidth="1"/>
    <col min="14352" max="14353" width="10.140625" style="2" bestFit="1" customWidth="1"/>
    <col min="14354" max="14354" width="9.85546875" style="2" customWidth="1"/>
    <col min="14355" max="14355" width="13" style="2" customWidth="1"/>
    <col min="14356" max="14356" width="9.140625" style="2"/>
    <col min="14357" max="14360" width="0" style="2" hidden="1" customWidth="1"/>
    <col min="14361" max="14361" width="10.140625" style="2" bestFit="1" customWidth="1"/>
    <col min="14362" max="14592" width="9.140625" style="2"/>
    <col min="14593" max="14593" width="4.85546875" style="2" customWidth="1"/>
    <col min="14594" max="14594" width="37.5703125" style="2" customWidth="1"/>
    <col min="14595" max="14595" width="13.42578125" style="2" bestFit="1" customWidth="1"/>
    <col min="14596" max="14596" width="11.42578125" style="2" bestFit="1" customWidth="1"/>
    <col min="14597" max="14597" width="12.140625" style="2" customWidth="1"/>
    <col min="14598" max="14598" width="12.5703125" style="2" customWidth="1"/>
    <col min="14599" max="14599" width="13.42578125" style="2" customWidth="1"/>
    <col min="14600" max="14600" width="11.7109375" style="2" customWidth="1"/>
    <col min="14601" max="14601" width="13.85546875" style="2" customWidth="1"/>
    <col min="14602" max="14602" width="11.42578125" style="2" bestFit="1" customWidth="1"/>
    <col min="14603" max="14603" width="9.28515625" style="2" bestFit="1" customWidth="1"/>
    <col min="14604" max="14604" width="11.42578125" style="2" customWidth="1"/>
    <col min="14605" max="14606" width="11.42578125" style="2" bestFit="1" customWidth="1"/>
    <col min="14607" max="14607" width="9.28515625" style="2" bestFit="1" customWidth="1"/>
    <col min="14608" max="14609" width="10.140625" style="2" bestFit="1" customWidth="1"/>
    <col min="14610" max="14610" width="9.85546875" style="2" customWidth="1"/>
    <col min="14611" max="14611" width="13" style="2" customWidth="1"/>
    <col min="14612" max="14612" width="9.140625" style="2"/>
    <col min="14613" max="14616" width="0" style="2" hidden="1" customWidth="1"/>
    <col min="14617" max="14617" width="10.140625" style="2" bestFit="1" customWidth="1"/>
    <col min="14618" max="14848" width="9.140625" style="2"/>
    <col min="14849" max="14849" width="4.85546875" style="2" customWidth="1"/>
    <col min="14850" max="14850" width="37.5703125" style="2" customWidth="1"/>
    <col min="14851" max="14851" width="13.42578125" style="2" bestFit="1" customWidth="1"/>
    <col min="14852" max="14852" width="11.42578125" style="2" bestFit="1" customWidth="1"/>
    <col min="14853" max="14853" width="12.140625" style="2" customWidth="1"/>
    <col min="14854" max="14854" width="12.5703125" style="2" customWidth="1"/>
    <col min="14855" max="14855" width="13.42578125" style="2" customWidth="1"/>
    <col min="14856" max="14856" width="11.7109375" style="2" customWidth="1"/>
    <col min="14857" max="14857" width="13.85546875" style="2" customWidth="1"/>
    <col min="14858" max="14858" width="11.42578125" style="2" bestFit="1" customWidth="1"/>
    <col min="14859" max="14859" width="9.28515625" style="2" bestFit="1" customWidth="1"/>
    <col min="14860" max="14860" width="11.42578125" style="2" customWidth="1"/>
    <col min="14861" max="14862" width="11.42578125" style="2" bestFit="1" customWidth="1"/>
    <col min="14863" max="14863" width="9.28515625" style="2" bestFit="1" customWidth="1"/>
    <col min="14864" max="14865" width="10.140625" style="2" bestFit="1" customWidth="1"/>
    <col min="14866" max="14866" width="9.85546875" style="2" customWidth="1"/>
    <col min="14867" max="14867" width="13" style="2" customWidth="1"/>
    <col min="14868" max="14868" width="9.140625" style="2"/>
    <col min="14869" max="14872" width="0" style="2" hidden="1" customWidth="1"/>
    <col min="14873" max="14873" width="10.140625" style="2" bestFit="1" customWidth="1"/>
    <col min="14874" max="15104" width="9.140625" style="2"/>
    <col min="15105" max="15105" width="4.85546875" style="2" customWidth="1"/>
    <col min="15106" max="15106" width="37.5703125" style="2" customWidth="1"/>
    <col min="15107" max="15107" width="13.42578125" style="2" bestFit="1" customWidth="1"/>
    <col min="15108" max="15108" width="11.42578125" style="2" bestFit="1" customWidth="1"/>
    <col min="15109" max="15109" width="12.140625" style="2" customWidth="1"/>
    <col min="15110" max="15110" width="12.5703125" style="2" customWidth="1"/>
    <col min="15111" max="15111" width="13.42578125" style="2" customWidth="1"/>
    <col min="15112" max="15112" width="11.7109375" style="2" customWidth="1"/>
    <col min="15113" max="15113" width="13.85546875" style="2" customWidth="1"/>
    <col min="15114" max="15114" width="11.42578125" style="2" bestFit="1" customWidth="1"/>
    <col min="15115" max="15115" width="9.28515625" style="2" bestFit="1" customWidth="1"/>
    <col min="15116" max="15116" width="11.42578125" style="2" customWidth="1"/>
    <col min="15117" max="15118" width="11.42578125" style="2" bestFit="1" customWidth="1"/>
    <col min="15119" max="15119" width="9.28515625" style="2" bestFit="1" customWidth="1"/>
    <col min="15120" max="15121" width="10.140625" style="2" bestFit="1" customWidth="1"/>
    <col min="15122" max="15122" width="9.85546875" style="2" customWidth="1"/>
    <col min="15123" max="15123" width="13" style="2" customWidth="1"/>
    <col min="15124" max="15124" width="9.140625" style="2"/>
    <col min="15125" max="15128" width="0" style="2" hidden="1" customWidth="1"/>
    <col min="15129" max="15129" width="10.140625" style="2" bestFit="1" customWidth="1"/>
    <col min="15130" max="15360" width="9.140625" style="2"/>
    <col min="15361" max="15361" width="4.85546875" style="2" customWidth="1"/>
    <col min="15362" max="15362" width="37.5703125" style="2" customWidth="1"/>
    <col min="15363" max="15363" width="13.42578125" style="2" bestFit="1" customWidth="1"/>
    <col min="15364" max="15364" width="11.42578125" style="2" bestFit="1" customWidth="1"/>
    <col min="15365" max="15365" width="12.140625" style="2" customWidth="1"/>
    <col min="15366" max="15366" width="12.5703125" style="2" customWidth="1"/>
    <col min="15367" max="15367" width="13.42578125" style="2" customWidth="1"/>
    <col min="15368" max="15368" width="11.7109375" style="2" customWidth="1"/>
    <col min="15369" max="15369" width="13.85546875" style="2" customWidth="1"/>
    <col min="15370" max="15370" width="11.42578125" style="2" bestFit="1" customWidth="1"/>
    <col min="15371" max="15371" width="9.28515625" style="2" bestFit="1" customWidth="1"/>
    <col min="15372" max="15372" width="11.42578125" style="2" customWidth="1"/>
    <col min="15373" max="15374" width="11.42578125" style="2" bestFit="1" customWidth="1"/>
    <col min="15375" max="15375" width="9.28515625" style="2" bestFit="1" customWidth="1"/>
    <col min="15376" max="15377" width="10.140625" style="2" bestFit="1" customWidth="1"/>
    <col min="15378" max="15378" width="9.85546875" style="2" customWidth="1"/>
    <col min="15379" max="15379" width="13" style="2" customWidth="1"/>
    <col min="15380" max="15380" width="9.140625" style="2"/>
    <col min="15381" max="15384" width="0" style="2" hidden="1" customWidth="1"/>
    <col min="15385" max="15385" width="10.140625" style="2" bestFit="1" customWidth="1"/>
    <col min="15386" max="15616" width="9.140625" style="2"/>
    <col min="15617" max="15617" width="4.85546875" style="2" customWidth="1"/>
    <col min="15618" max="15618" width="37.5703125" style="2" customWidth="1"/>
    <col min="15619" max="15619" width="13.42578125" style="2" bestFit="1" customWidth="1"/>
    <col min="15620" max="15620" width="11.42578125" style="2" bestFit="1" customWidth="1"/>
    <col min="15621" max="15621" width="12.140625" style="2" customWidth="1"/>
    <col min="15622" max="15622" width="12.5703125" style="2" customWidth="1"/>
    <col min="15623" max="15623" width="13.42578125" style="2" customWidth="1"/>
    <col min="15624" max="15624" width="11.7109375" style="2" customWidth="1"/>
    <col min="15625" max="15625" width="13.85546875" style="2" customWidth="1"/>
    <col min="15626" max="15626" width="11.42578125" style="2" bestFit="1" customWidth="1"/>
    <col min="15627" max="15627" width="9.28515625" style="2" bestFit="1" customWidth="1"/>
    <col min="15628" max="15628" width="11.42578125" style="2" customWidth="1"/>
    <col min="15629" max="15630" width="11.42578125" style="2" bestFit="1" customWidth="1"/>
    <col min="15631" max="15631" width="9.28515625" style="2" bestFit="1" customWidth="1"/>
    <col min="15632" max="15633" width="10.140625" style="2" bestFit="1" customWidth="1"/>
    <col min="15634" max="15634" width="9.85546875" style="2" customWidth="1"/>
    <col min="15635" max="15635" width="13" style="2" customWidth="1"/>
    <col min="15636" max="15636" width="9.140625" style="2"/>
    <col min="15637" max="15640" width="0" style="2" hidden="1" customWidth="1"/>
    <col min="15641" max="15641" width="10.140625" style="2" bestFit="1" customWidth="1"/>
    <col min="15642" max="15872" width="9.140625" style="2"/>
    <col min="15873" max="15873" width="4.85546875" style="2" customWidth="1"/>
    <col min="15874" max="15874" width="37.5703125" style="2" customWidth="1"/>
    <col min="15875" max="15875" width="13.42578125" style="2" bestFit="1" customWidth="1"/>
    <col min="15876" max="15876" width="11.42578125" style="2" bestFit="1" customWidth="1"/>
    <col min="15877" max="15877" width="12.140625" style="2" customWidth="1"/>
    <col min="15878" max="15878" width="12.5703125" style="2" customWidth="1"/>
    <col min="15879" max="15879" width="13.42578125" style="2" customWidth="1"/>
    <col min="15880" max="15880" width="11.7109375" style="2" customWidth="1"/>
    <col min="15881" max="15881" width="13.85546875" style="2" customWidth="1"/>
    <col min="15882" max="15882" width="11.42578125" style="2" bestFit="1" customWidth="1"/>
    <col min="15883" max="15883" width="9.28515625" style="2" bestFit="1" customWidth="1"/>
    <col min="15884" max="15884" width="11.42578125" style="2" customWidth="1"/>
    <col min="15885" max="15886" width="11.42578125" style="2" bestFit="1" customWidth="1"/>
    <col min="15887" max="15887" width="9.28515625" style="2" bestFit="1" customWidth="1"/>
    <col min="15888" max="15889" width="10.140625" style="2" bestFit="1" customWidth="1"/>
    <col min="15890" max="15890" width="9.85546875" style="2" customWidth="1"/>
    <col min="15891" max="15891" width="13" style="2" customWidth="1"/>
    <col min="15892" max="15892" width="9.140625" style="2"/>
    <col min="15893" max="15896" width="0" style="2" hidden="1" customWidth="1"/>
    <col min="15897" max="15897" width="10.140625" style="2" bestFit="1" customWidth="1"/>
    <col min="15898" max="16128" width="9.140625" style="2"/>
    <col min="16129" max="16129" width="4.85546875" style="2" customWidth="1"/>
    <col min="16130" max="16130" width="37.5703125" style="2" customWidth="1"/>
    <col min="16131" max="16131" width="13.42578125" style="2" bestFit="1" customWidth="1"/>
    <col min="16132" max="16132" width="11.42578125" style="2" bestFit="1" customWidth="1"/>
    <col min="16133" max="16133" width="12.140625" style="2" customWidth="1"/>
    <col min="16134" max="16134" width="12.5703125" style="2" customWidth="1"/>
    <col min="16135" max="16135" width="13.42578125" style="2" customWidth="1"/>
    <col min="16136" max="16136" width="11.7109375" style="2" customWidth="1"/>
    <col min="16137" max="16137" width="13.85546875" style="2" customWidth="1"/>
    <col min="16138" max="16138" width="11.42578125" style="2" bestFit="1" customWidth="1"/>
    <col min="16139" max="16139" width="9.28515625" style="2" bestFit="1" customWidth="1"/>
    <col min="16140" max="16140" width="11.42578125" style="2" customWidth="1"/>
    <col min="16141" max="16142" width="11.42578125" style="2" bestFit="1" customWidth="1"/>
    <col min="16143" max="16143" width="9.28515625" style="2" bestFit="1" customWidth="1"/>
    <col min="16144" max="16145" width="10.140625" style="2" bestFit="1" customWidth="1"/>
    <col min="16146" max="16146" width="9.85546875" style="2" customWidth="1"/>
    <col min="16147" max="16147" width="13" style="2" customWidth="1"/>
    <col min="16148" max="16148" width="9.140625" style="2"/>
    <col min="16149" max="16152" width="0" style="2" hidden="1" customWidth="1"/>
    <col min="16153" max="16153" width="10.140625" style="2" bestFit="1" customWidth="1"/>
    <col min="16154" max="16384" width="9.140625" style="2"/>
  </cols>
  <sheetData>
    <row r="1" spans="1:20" x14ac:dyDescent="0.2">
      <c r="M1" s="44" t="s">
        <v>0</v>
      </c>
      <c r="N1" s="44"/>
      <c r="O1" s="44"/>
      <c r="P1" s="44"/>
      <c r="Q1" s="44"/>
      <c r="R1" s="44"/>
      <c r="S1" s="44"/>
    </row>
    <row r="2" spans="1:20" ht="12.75" customHeight="1" x14ac:dyDescent="0.2">
      <c r="M2" s="44"/>
      <c r="N2" s="44"/>
      <c r="O2" s="44"/>
      <c r="P2" s="44"/>
      <c r="Q2" s="44"/>
      <c r="R2" s="44"/>
      <c r="S2" s="44"/>
    </row>
    <row r="3" spans="1:20" ht="12.75" customHeight="1" x14ac:dyDescent="0.2">
      <c r="M3" s="44"/>
      <c r="N3" s="44"/>
      <c r="O3" s="44"/>
      <c r="P3" s="44"/>
      <c r="Q3" s="44"/>
      <c r="R3" s="44"/>
      <c r="S3" s="44"/>
    </row>
    <row r="4" spans="1:20" ht="21.75" customHeight="1" x14ac:dyDescent="0.2">
      <c r="M4" s="44"/>
      <c r="N4" s="44"/>
      <c r="O4" s="44"/>
      <c r="P4" s="44"/>
      <c r="Q4" s="44"/>
      <c r="R4" s="44"/>
      <c r="S4" s="44"/>
    </row>
    <row r="6" spans="1:20" ht="18.75" x14ac:dyDescent="0.3">
      <c r="M6" s="4"/>
      <c r="N6" s="4"/>
      <c r="O6" s="4"/>
    </row>
    <row r="7" spans="1:20" ht="18.75" x14ac:dyDescent="0.3">
      <c r="M7" s="4"/>
      <c r="N7" s="4"/>
      <c r="O7" s="4"/>
    </row>
    <row r="8" spans="1:20" ht="18.75" x14ac:dyDescent="0.3">
      <c r="M8" s="4"/>
      <c r="N8" s="4"/>
      <c r="O8" s="4"/>
    </row>
    <row r="9" spans="1:20" ht="18.75" x14ac:dyDescent="0.3">
      <c r="M9" s="4"/>
      <c r="N9" s="4"/>
      <c r="O9" s="4"/>
    </row>
    <row r="10" spans="1:20" ht="28.5" customHeight="1" x14ac:dyDescent="0.2">
      <c r="A10" s="45" t="s">
        <v>1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5"/>
    </row>
    <row r="11" spans="1:20" ht="15.7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"/>
    </row>
    <row r="12" spans="1:20" ht="15.75" x14ac:dyDescent="0.2">
      <c r="A12" s="43" t="s">
        <v>2</v>
      </c>
      <c r="B12" s="43" t="s">
        <v>3</v>
      </c>
      <c r="C12" s="43" t="s">
        <v>4</v>
      </c>
      <c r="D12" s="43"/>
      <c r="E12" s="43" t="s">
        <v>5</v>
      </c>
      <c r="F12" s="43"/>
      <c r="G12" s="43" t="s">
        <v>6</v>
      </c>
      <c r="H12" s="43"/>
      <c r="I12" s="43" t="s">
        <v>7</v>
      </c>
      <c r="J12" s="43"/>
      <c r="K12" s="43" t="s">
        <v>8</v>
      </c>
      <c r="L12" s="43"/>
      <c r="M12" s="43"/>
      <c r="N12" s="43" t="s">
        <v>9</v>
      </c>
      <c r="O12" s="43"/>
      <c r="P12" s="43"/>
      <c r="Q12" s="43" t="s">
        <v>10</v>
      </c>
      <c r="R12" s="43"/>
      <c r="S12" s="43" t="s">
        <v>11</v>
      </c>
    </row>
    <row r="13" spans="1:20" ht="18.75" x14ac:dyDescent="0.2">
      <c r="A13" s="43"/>
      <c r="B13" s="43"/>
      <c r="C13" s="7" t="s">
        <v>12</v>
      </c>
      <c r="D13" s="7" t="s">
        <v>13</v>
      </c>
      <c r="E13" s="7" t="s">
        <v>14</v>
      </c>
      <c r="F13" s="7" t="s">
        <v>13</v>
      </c>
      <c r="G13" s="7" t="s">
        <v>35</v>
      </c>
      <c r="H13" s="7" t="s">
        <v>15</v>
      </c>
      <c r="I13" s="7" t="s">
        <v>36</v>
      </c>
      <c r="J13" s="7" t="s">
        <v>15</v>
      </c>
      <c r="K13" s="7" t="s">
        <v>14</v>
      </c>
      <c r="L13" s="7" t="s">
        <v>36</v>
      </c>
      <c r="M13" s="7" t="s">
        <v>15</v>
      </c>
      <c r="N13" s="7" t="s">
        <v>36</v>
      </c>
      <c r="O13" s="7" t="s">
        <v>14</v>
      </c>
      <c r="P13" s="7" t="s">
        <v>15</v>
      </c>
      <c r="Q13" s="7" t="s">
        <v>36</v>
      </c>
      <c r="R13" s="7" t="s">
        <v>15</v>
      </c>
      <c r="S13" s="43"/>
    </row>
    <row r="14" spans="1:20" ht="15.75" x14ac:dyDescent="0.25">
      <c r="A14" s="8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  <c r="M14" s="9">
        <v>13</v>
      </c>
      <c r="N14" s="9">
        <v>14</v>
      </c>
      <c r="O14" s="9">
        <v>15</v>
      </c>
      <c r="P14" s="9">
        <v>16</v>
      </c>
      <c r="Q14" s="9">
        <v>17</v>
      </c>
      <c r="R14" s="9">
        <v>18</v>
      </c>
      <c r="S14" s="9">
        <v>19</v>
      </c>
    </row>
    <row r="15" spans="1:20" ht="31.5" x14ac:dyDescent="0.2">
      <c r="A15" s="10" t="s">
        <v>16</v>
      </c>
      <c r="B15" s="11" t="s">
        <v>17</v>
      </c>
      <c r="C15" s="12">
        <v>985</v>
      </c>
      <c r="D15" s="12">
        <v>7391.7</v>
      </c>
      <c r="E15" s="12">
        <v>4007</v>
      </c>
      <c r="F15" s="12">
        <v>9789.09</v>
      </c>
      <c r="G15" s="12">
        <v>2900</v>
      </c>
      <c r="H15" s="12">
        <v>148.20999999999998</v>
      </c>
      <c r="I15" s="12">
        <v>3200</v>
      </c>
      <c r="J15" s="12">
        <v>123.84</v>
      </c>
      <c r="K15" s="12">
        <v>0</v>
      </c>
      <c r="L15" s="12">
        <v>0</v>
      </c>
      <c r="M15" s="12">
        <v>0</v>
      </c>
      <c r="N15" s="12">
        <v>100</v>
      </c>
      <c r="O15" s="12">
        <v>8.3699999999999992</v>
      </c>
      <c r="P15" s="12">
        <v>53.92</v>
      </c>
      <c r="Q15" s="12">
        <v>0</v>
      </c>
      <c r="R15" s="12">
        <v>0</v>
      </c>
      <c r="S15" s="12">
        <v>17506.759999999998</v>
      </c>
    </row>
    <row r="16" spans="1:20" ht="31.5" x14ac:dyDescent="0.2">
      <c r="A16" s="10" t="s">
        <v>18</v>
      </c>
      <c r="B16" s="11" t="s">
        <v>19</v>
      </c>
      <c r="C16" s="12">
        <v>24</v>
      </c>
      <c r="D16" s="12">
        <v>204.16</v>
      </c>
      <c r="E16" s="12">
        <v>200</v>
      </c>
      <c r="F16" s="12">
        <v>305.41000000000003</v>
      </c>
      <c r="G16" s="12">
        <v>300</v>
      </c>
      <c r="H16" s="12">
        <v>18.009999999999998</v>
      </c>
      <c r="I16" s="12">
        <v>100</v>
      </c>
      <c r="J16" s="12">
        <v>4.75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532.33000000000004</v>
      </c>
    </row>
    <row r="17" spans="1:25" ht="31.5" x14ac:dyDescent="0.2">
      <c r="A17" s="13" t="s">
        <v>20</v>
      </c>
      <c r="B17" s="11" t="s">
        <v>21</v>
      </c>
      <c r="C17" s="12">
        <v>3476.8700000000003</v>
      </c>
      <c r="D17" s="12">
        <v>29014.029999999992</v>
      </c>
      <c r="E17" s="12">
        <v>15531.13</v>
      </c>
      <c r="F17" s="12">
        <v>121020.66000000002</v>
      </c>
      <c r="G17" s="12">
        <v>66690.320000000007</v>
      </c>
      <c r="H17" s="12">
        <v>2769.7200000000007</v>
      </c>
      <c r="I17" s="12">
        <v>85000.939999999988</v>
      </c>
      <c r="J17" s="12">
        <v>4312.7400000000007</v>
      </c>
      <c r="K17" s="12">
        <v>1146.27</v>
      </c>
      <c r="L17" s="12">
        <v>16678.45</v>
      </c>
      <c r="M17" s="12">
        <v>8528.58</v>
      </c>
      <c r="N17" s="12">
        <v>11640.44</v>
      </c>
      <c r="O17" s="12">
        <v>655.81</v>
      </c>
      <c r="P17" s="12">
        <v>5518.04</v>
      </c>
      <c r="Q17" s="12">
        <v>0</v>
      </c>
      <c r="R17" s="12">
        <v>0</v>
      </c>
      <c r="S17" s="12">
        <v>171163.77</v>
      </c>
    </row>
    <row r="18" spans="1:25" ht="47.25" x14ac:dyDescent="0.2">
      <c r="A18" s="10" t="s">
        <v>22</v>
      </c>
      <c r="B18" s="11" t="s">
        <v>23</v>
      </c>
      <c r="C18" s="12">
        <v>3962.01</v>
      </c>
      <c r="D18" s="12">
        <v>33352.770000000004</v>
      </c>
      <c r="E18" s="12">
        <v>15204.789999999999</v>
      </c>
      <c r="F18" s="12">
        <v>129489.06000000001</v>
      </c>
      <c r="G18" s="12">
        <v>77269.969999999987</v>
      </c>
      <c r="H18" s="12">
        <v>5435.6299999999974</v>
      </c>
      <c r="I18" s="12">
        <v>96207.1</v>
      </c>
      <c r="J18" s="12">
        <v>8593.9599999999991</v>
      </c>
      <c r="K18" s="12">
        <v>2040.9024000000004</v>
      </c>
      <c r="L18" s="12">
        <v>23940.29</v>
      </c>
      <c r="M18" s="12">
        <v>14129.51</v>
      </c>
      <c r="N18" s="12">
        <v>3200.07</v>
      </c>
      <c r="O18" s="12">
        <v>217.48400000000004</v>
      </c>
      <c r="P18" s="12">
        <v>1785.87</v>
      </c>
      <c r="Q18" s="12">
        <v>0</v>
      </c>
      <c r="R18" s="12">
        <v>0</v>
      </c>
      <c r="S18" s="12">
        <v>192786.80000000002</v>
      </c>
      <c r="U18" s="14">
        <f>H18+J18</f>
        <v>14029.589999999997</v>
      </c>
      <c r="V18" s="3">
        <f>4466.42+6495.65</f>
        <v>10962.07</v>
      </c>
      <c r="W18" s="14">
        <f>U18-V18</f>
        <v>3067.5199999999968</v>
      </c>
      <c r="X18" s="14">
        <f>144205.93-S18</f>
        <v>-48580.870000000024</v>
      </c>
    </row>
    <row r="19" spans="1:25" ht="63" x14ac:dyDescent="0.2">
      <c r="A19" s="10" t="s">
        <v>24</v>
      </c>
      <c r="B19" s="11" t="s">
        <v>25</v>
      </c>
      <c r="C19" s="12">
        <v>11681.94</v>
      </c>
      <c r="D19" s="12">
        <v>98932.790000000008</v>
      </c>
      <c r="E19" s="12">
        <v>31761.760000000006</v>
      </c>
      <c r="F19" s="12">
        <v>491811.06999999989</v>
      </c>
      <c r="G19" s="12">
        <v>236847.68000000002</v>
      </c>
      <c r="H19" s="12">
        <v>13068.840000000004</v>
      </c>
      <c r="I19" s="12">
        <v>292862.52</v>
      </c>
      <c r="J19" s="12">
        <v>14988.300000000003</v>
      </c>
      <c r="K19" s="12">
        <v>5840.82</v>
      </c>
      <c r="L19" s="12">
        <v>79488.92</v>
      </c>
      <c r="M19" s="12">
        <v>41643.200000000004</v>
      </c>
      <c r="N19" s="12">
        <v>5570.95</v>
      </c>
      <c r="O19" s="12">
        <v>462.74300000000005</v>
      </c>
      <c r="P19" s="12">
        <v>3789.2299999999996</v>
      </c>
      <c r="Q19" s="12">
        <v>0</v>
      </c>
      <c r="R19" s="12">
        <v>0</v>
      </c>
      <c r="S19" s="12">
        <v>664233.42999999982</v>
      </c>
      <c r="U19" s="14">
        <f>H19+J19</f>
        <v>28057.140000000007</v>
      </c>
      <c r="V19" s="3">
        <f>11283.82+12427.23</f>
        <v>23711.05</v>
      </c>
      <c r="W19" s="14">
        <f>U19-V19</f>
        <v>4346.0900000000074</v>
      </c>
      <c r="X19" s="14">
        <f>574700.96-S19</f>
        <v>-89532.469999999856</v>
      </c>
    </row>
    <row r="20" spans="1:25" ht="31.5" x14ac:dyDescent="0.2">
      <c r="A20" s="10" t="s">
        <v>26</v>
      </c>
      <c r="B20" s="11" t="s">
        <v>27</v>
      </c>
      <c r="C20" s="12">
        <v>852.18999999999994</v>
      </c>
      <c r="D20" s="12">
        <v>7004.1200000000008</v>
      </c>
      <c r="E20" s="12">
        <v>3547.2099999999996</v>
      </c>
      <c r="F20" s="12">
        <v>25145.62</v>
      </c>
      <c r="G20" s="12">
        <v>9648.49</v>
      </c>
      <c r="H20" s="12">
        <v>511.71999999999997</v>
      </c>
      <c r="I20" s="12">
        <v>12709.95</v>
      </c>
      <c r="J20" s="12">
        <v>539.80999999999995</v>
      </c>
      <c r="K20" s="12">
        <v>137.10999999999999</v>
      </c>
      <c r="L20" s="12">
        <v>2021.3999999999999</v>
      </c>
      <c r="M20" s="12">
        <v>937.40000000000009</v>
      </c>
      <c r="N20" s="12">
        <v>1325.68</v>
      </c>
      <c r="O20" s="12">
        <v>100.20000000000002</v>
      </c>
      <c r="P20" s="12">
        <v>652.07999999999993</v>
      </c>
      <c r="Q20" s="12">
        <v>0</v>
      </c>
      <c r="R20" s="12">
        <v>0</v>
      </c>
      <c r="S20" s="12">
        <v>34790.75</v>
      </c>
    </row>
    <row r="21" spans="1:25" ht="47.25" x14ac:dyDescent="0.2">
      <c r="A21" s="10" t="s">
        <v>28</v>
      </c>
      <c r="B21" s="11" t="s">
        <v>29</v>
      </c>
      <c r="C21" s="12">
        <v>13.98</v>
      </c>
      <c r="D21" s="12">
        <v>118.93</v>
      </c>
      <c r="E21" s="12">
        <v>45</v>
      </c>
      <c r="F21" s="12">
        <v>262.64999999999998</v>
      </c>
      <c r="G21" s="12">
        <v>228</v>
      </c>
      <c r="H21" s="12">
        <v>11.65</v>
      </c>
      <c r="I21" s="12">
        <v>254</v>
      </c>
      <c r="J21" s="12">
        <v>9.83</v>
      </c>
      <c r="K21" s="12">
        <v>0</v>
      </c>
      <c r="L21" s="12">
        <v>0</v>
      </c>
      <c r="M21" s="12">
        <v>0</v>
      </c>
      <c r="N21" s="12">
        <v>13.2</v>
      </c>
      <c r="O21" s="12">
        <v>0.7</v>
      </c>
      <c r="P21" s="12">
        <v>4.75</v>
      </c>
      <c r="Q21" s="12">
        <v>0</v>
      </c>
      <c r="R21" s="12">
        <v>0</v>
      </c>
      <c r="S21" s="12">
        <v>407.80999999999995</v>
      </c>
    </row>
    <row r="22" spans="1:25" ht="47.25" x14ac:dyDescent="0.2">
      <c r="A22" s="10" t="s">
        <v>30</v>
      </c>
      <c r="B22" s="11" t="s">
        <v>31</v>
      </c>
      <c r="C22" s="12">
        <v>1635.8</v>
      </c>
      <c r="D22" s="12">
        <v>13915.740000000002</v>
      </c>
      <c r="E22" s="12">
        <v>358.63</v>
      </c>
      <c r="F22" s="12">
        <v>2700.18</v>
      </c>
      <c r="G22" s="12">
        <v>8235.74</v>
      </c>
      <c r="H22" s="12">
        <v>422.75</v>
      </c>
      <c r="I22" s="12">
        <v>8973.23</v>
      </c>
      <c r="J22" s="12">
        <v>352.78999999999996</v>
      </c>
      <c r="K22" s="12">
        <v>1.4113</v>
      </c>
      <c r="L22" s="12">
        <v>25.66</v>
      </c>
      <c r="M22" s="12">
        <v>16.11</v>
      </c>
      <c r="N22" s="12">
        <v>250</v>
      </c>
      <c r="O22" s="12">
        <v>26.4</v>
      </c>
      <c r="P22" s="12">
        <v>166.75</v>
      </c>
      <c r="Q22" s="12">
        <v>0</v>
      </c>
      <c r="R22" s="12">
        <v>0</v>
      </c>
      <c r="S22" s="12">
        <v>17574.320000000003</v>
      </c>
    </row>
    <row r="23" spans="1:25" ht="31.5" x14ac:dyDescent="0.2">
      <c r="A23" s="10" t="s">
        <v>32</v>
      </c>
      <c r="B23" s="11" t="s">
        <v>33</v>
      </c>
      <c r="C23" s="12">
        <v>271.67</v>
      </c>
      <c r="D23" s="12">
        <v>2307.64</v>
      </c>
      <c r="E23" s="12">
        <v>267.98999999999978</v>
      </c>
      <c r="F23" s="12">
        <v>2438.4999999999995</v>
      </c>
      <c r="G23" s="12">
        <v>1261.79</v>
      </c>
      <c r="H23" s="12">
        <v>85.93</v>
      </c>
      <c r="I23" s="12">
        <v>769.1099999999999</v>
      </c>
      <c r="J23" s="12">
        <v>141.82</v>
      </c>
      <c r="K23" s="12">
        <v>0</v>
      </c>
      <c r="L23" s="12">
        <v>0</v>
      </c>
      <c r="M23" s="12">
        <v>0</v>
      </c>
      <c r="N23" s="12">
        <v>32.76</v>
      </c>
      <c r="O23" s="12">
        <v>1.79</v>
      </c>
      <c r="P23" s="12">
        <v>12.990000000000002</v>
      </c>
      <c r="Q23" s="12">
        <v>4194.7</v>
      </c>
      <c r="R23" s="12">
        <v>38.260000000000005</v>
      </c>
      <c r="S23" s="12">
        <v>5025.1399999999994</v>
      </c>
      <c r="T23" s="15"/>
      <c r="U23" s="14">
        <f>D23+H23</f>
        <v>2393.5699999999997</v>
      </c>
      <c r="V23" s="3">
        <f>1839.98+87.08</f>
        <v>1927.06</v>
      </c>
      <c r="W23" s="14">
        <f>U23-V23</f>
        <v>466.50999999999976</v>
      </c>
      <c r="X23" s="14">
        <f>4642-S23</f>
        <v>-383.13999999999942</v>
      </c>
    </row>
    <row r="24" spans="1:25" s="21" customFormat="1" ht="15.75" x14ac:dyDescent="0.25">
      <c r="A24" s="16"/>
      <c r="B24" s="17" t="s">
        <v>34</v>
      </c>
      <c r="C24" s="24">
        <v>11221.52</v>
      </c>
      <c r="D24" s="24">
        <v>93309.09</v>
      </c>
      <c r="E24" s="24">
        <v>39161.749999999993</v>
      </c>
      <c r="F24" s="24">
        <v>291151.17000000004</v>
      </c>
      <c r="G24" s="24">
        <v>166534.30999999997</v>
      </c>
      <c r="H24" s="24">
        <v>9403.6199999999972</v>
      </c>
      <c r="I24" s="24">
        <v>207214.33</v>
      </c>
      <c r="J24" s="24">
        <v>14079.54</v>
      </c>
      <c r="K24" s="24">
        <v>3325.6937000000007</v>
      </c>
      <c r="L24" s="24">
        <v>42665.80000000001</v>
      </c>
      <c r="M24" s="24">
        <v>23611.600000000002</v>
      </c>
      <c r="N24" s="24">
        <v>16562.149999999998</v>
      </c>
      <c r="O24" s="24">
        <v>1010.754</v>
      </c>
      <c r="P24" s="24">
        <v>8194.4</v>
      </c>
      <c r="Q24" s="24">
        <v>4194.7</v>
      </c>
      <c r="R24" s="24">
        <v>38.260000000000005</v>
      </c>
      <c r="S24" s="24">
        <v>439787.68000000005</v>
      </c>
      <c r="T24" s="18"/>
      <c r="U24" s="19"/>
      <c r="V24" s="20"/>
      <c r="W24" s="20"/>
      <c r="X24" s="20"/>
      <c r="Y24" s="20"/>
    </row>
    <row r="25" spans="1:25" x14ac:dyDescent="0.2">
      <c r="C25" s="22"/>
    </row>
    <row r="26" spans="1:25" x14ac:dyDescent="0.2">
      <c r="U26" s="23"/>
    </row>
    <row r="27" spans="1:25" x14ac:dyDescent="0.2">
      <c r="U27" s="14"/>
    </row>
  </sheetData>
  <mergeCells count="12">
    <mergeCell ref="Q12:R12"/>
    <mergeCell ref="S12:S13"/>
    <mergeCell ref="M1:S4"/>
    <mergeCell ref="A10:S10"/>
    <mergeCell ref="A12:A13"/>
    <mergeCell ref="B12:B13"/>
    <mergeCell ref="C12:D12"/>
    <mergeCell ref="E12:F12"/>
    <mergeCell ref="G12:H12"/>
    <mergeCell ref="I12:J12"/>
    <mergeCell ref="K12:M12"/>
    <mergeCell ref="N12:P1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workbookViewId="0">
      <selection activeCell="M1" sqref="M1:Q4"/>
    </sheetView>
  </sheetViews>
  <sheetFormatPr defaultRowHeight="12.75" x14ac:dyDescent="0.2"/>
  <cols>
    <col min="1" max="1" width="6.85546875" style="1" customWidth="1"/>
    <col min="2" max="2" width="36.140625" style="2" customWidth="1"/>
    <col min="3" max="3" width="13" style="2" customWidth="1"/>
    <col min="4" max="4" width="12.5703125" style="2" customWidth="1"/>
    <col min="5" max="5" width="11.85546875" style="2" customWidth="1"/>
    <col min="6" max="6" width="12.42578125" style="2" customWidth="1"/>
    <col min="7" max="7" width="13.7109375" style="2" customWidth="1"/>
    <col min="8" max="8" width="11.42578125" style="2" customWidth="1"/>
    <col min="9" max="9" width="13" style="2" customWidth="1"/>
    <col min="10" max="10" width="13.140625" style="2" customWidth="1"/>
    <col min="11" max="11" width="10.28515625" style="2" customWidth="1"/>
    <col min="12" max="12" width="11.5703125" style="2" customWidth="1"/>
    <col min="13" max="13" width="12.140625" style="2" customWidth="1"/>
    <col min="14" max="14" width="10.28515625" style="2" customWidth="1"/>
    <col min="15" max="15" width="10.42578125" style="2" customWidth="1"/>
    <col min="16" max="17" width="12.85546875" style="2" customWidth="1"/>
    <col min="18" max="18" width="9.140625" style="2"/>
    <col min="19" max="19" width="13.28515625" style="2" customWidth="1"/>
    <col min="20" max="256" width="9.140625" style="2"/>
    <col min="257" max="257" width="6.85546875" style="2" customWidth="1"/>
    <col min="258" max="258" width="36.140625" style="2" customWidth="1"/>
    <col min="259" max="259" width="13" style="2" customWidth="1"/>
    <col min="260" max="260" width="12.5703125" style="2" customWidth="1"/>
    <col min="261" max="261" width="11.85546875" style="2" customWidth="1"/>
    <col min="262" max="262" width="12.42578125" style="2" customWidth="1"/>
    <col min="263" max="263" width="13.7109375" style="2" customWidth="1"/>
    <col min="264" max="264" width="11.42578125" style="2" customWidth="1"/>
    <col min="265" max="265" width="13" style="2" customWidth="1"/>
    <col min="266" max="266" width="13.140625" style="2" customWidth="1"/>
    <col min="267" max="267" width="10.28515625" style="2" customWidth="1"/>
    <col min="268" max="268" width="11.5703125" style="2" customWidth="1"/>
    <col min="269" max="269" width="12.140625" style="2" customWidth="1"/>
    <col min="270" max="270" width="10.28515625" style="2" customWidth="1"/>
    <col min="271" max="271" width="10.42578125" style="2" customWidth="1"/>
    <col min="272" max="273" width="12.85546875" style="2" customWidth="1"/>
    <col min="274" max="274" width="9.140625" style="2"/>
    <col min="275" max="275" width="13.28515625" style="2" customWidth="1"/>
    <col min="276" max="512" width="9.140625" style="2"/>
    <col min="513" max="513" width="6.85546875" style="2" customWidth="1"/>
    <col min="514" max="514" width="36.140625" style="2" customWidth="1"/>
    <col min="515" max="515" width="13" style="2" customWidth="1"/>
    <col min="516" max="516" width="12.5703125" style="2" customWidth="1"/>
    <col min="517" max="517" width="11.85546875" style="2" customWidth="1"/>
    <col min="518" max="518" width="12.42578125" style="2" customWidth="1"/>
    <col min="519" max="519" width="13.7109375" style="2" customWidth="1"/>
    <col min="520" max="520" width="11.42578125" style="2" customWidth="1"/>
    <col min="521" max="521" width="13" style="2" customWidth="1"/>
    <col min="522" max="522" width="13.140625" style="2" customWidth="1"/>
    <col min="523" max="523" width="10.28515625" style="2" customWidth="1"/>
    <col min="524" max="524" width="11.5703125" style="2" customWidth="1"/>
    <col min="525" max="525" width="12.140625" style="2" customWidth="1"/>
    <col min="526" max="526" width="10.28515625" style="2" customWidth="1"/>
    <col min="527" max="527" width="10.42578125" style="2" customWidth="1"/>
    <col min="528" max="529" width="12.85546875" style="2" customWidth="1"/>
    <col min="530" max="530" width="9.140625" style="2"/>
    <col min="531" max="531" width="13.28515625" style="2" customWidth="1"/>
    <col min="532" max="768" width="9.140625" style="2"/>
    <col min="769" max="769" width="6.85546875" style="2" customWidth="1"/>
    <col min="770" max="770" width="36.140625" style="2" customWidth="1"/>
    <col min="771" max="771" width="13" style="2" customWidth="1"/>
    <col min="772" max="772" width="12.5703125" style="2" customWidth="1"/>
    <col min="773" max="773" width="11.85546875" style="2" customWidth="1"/>
    <col min="774" max="774" width="12.42578125" style="2" customWidth="1"/>
    <col min="775" max="775" width="13.7109375" style="2" customWidth="1"/>
    <col min="776" max="776" width="11.42578125" style="2" customWidth="1"/>
    <col min="777" max="777" width="13" style="2" customWidth="1"/>
    <col min="778" max="778" width="13.140625" style="2" customWidth="1"/>
    <col min="779" max="779" width="10.28515625" style="2" customWidth="1"/>
    <col min="780" max="780" width="11.5703125" style="2" customWidth="1"/>
    <col min="781" max="781" width="12.140625" style="2" customWidth="1"/>
    <col min="782" max="782" width="10.28515625" style="2" customWidth="1"/>
    <col min="783" max="783" width="10.42578125" style="2" customWidth="1"/>
    <col min="784" max="785" width="12.85546875" style="2" customWidth="1"/>
    <col min="786" max="786" width="9.140625" style="2"/>
    <col min="787" max="787" width="13.28515625" style="2" customWidth="1"/>
    <col min="788" max="1024" width="9.140625" style="2"/>
    <col min="1025" max="1025" width="6.85546875" style="2" customWidth="1"/>
    <col min="1026" max="1026" width="36.140625" style="2" customWidth="1"/>
    <col min="1027" max="1027" width="13" style="2" customWidth="1"/>
    <col min="1028" max="1028" width="12.5703125" style="2" customWidth="1"/>
    <col min="1029" max="1029" width="11.85546875" style="2" customWidth="1"/>
    <col min="1030" max="1030" width="12.42578125" style="2" customWidth="1"/>
    <col min="1031" max="1031" width="13.7109375" style="2" customWidth="1"/>
    <col min="1032" max="1032" width="11.42578125" style="2" customWidth="1"/>
    <col min="1033" max="1033" width="13" style="2" customWidth="1"/>
    <col min="1034" max="1034" width="13.140625" style="2" customWidth="1"/>
    <col min="1035" max="1035" width="10.28515625" style="2" customWidth="1"/>
    <col min="1036" max="1036" width="11.5703125" style="2" customWidth="1"/>
    <col min="1037" max="1037" width="12.140625" style="2" customWidth="1"/>
    <col min="1038" max="1038" width="10.28515625" style="2" customWidth="1"/>
    <col min="1039" max="1039" width="10.42578125" style="2" customWidth="1"/>
    <col min="1040" max="1041" width="12.85546875" style="2" customWidth="1"/>
    <col min="1042" max="1042" width="9.140625" style="2"/>
    <col min="1043" max="1043" width="13.28515625" style="2" customWidth="1"/>
    <col min="1044" max="1280" width="9.140625" style="2"/>
    <col min="1281" max="1281" width="6.85546875" style="2" customWidth="1"/>
    <col min="1282" max="1282" width="36.140625" style="2" customWidth="1"/>
    <col min="1283" max="1283" width="13" style="2" customWidth="1"/>
    <col min="1284" max="1284" width="12.5703125" style="2" customWidth="1"/>
    <col min="1285" max="1285" width="11.85546875" style="2" customWidth="1"/>
    <col min="1286" max="1286" width="12.42578125" style="2" customWidth="1"/>
    <col min="1287" max="1287" width="13.7109375" style="2" customWidth="1"/>
    <col min="1288" max="1288" width="11.42578125" style="2" customWidth="1"/>
    <col min="1289" max="1289" width="13" style="2" customWidth="1"/>
    <col min="1290" max="1290" width="13.140625" style="2" customWidth="1"/>
    <col min="1291" max="1291" width="10.28515625" style="2" customWidth="1"/>
    <col min="1292" max="1292" width="11.5703125" style="2" customWidth="1"/>
    <col min="1293" max="1293" width="12.140625" style="2" customWidth="1"/>
    <col min="1294" max="1294" width="10.28515625" style="2" customWidth="1"/>
    <col min="1295" max="1295" width="10.42578125" style="2" customWidth="1"/>
    <col min="1296" max="1297" width="12.85546875" style="2" customWidth="1"/>
    <col min="1298" max="1298" width="9.140625" style="2"/>
    <col min="1299" max="1299" width="13.28515625" style="2" customWidth="1"/>
    <col min="1300" max="1536" width="9.140625" style="2"/>
    <col min="1537" max="1537" width="6.85546875" style="2" customWidth="1"/>
    <col min="1538" max="1538" width="36.140625" style="2" customWidth="1"/>
    <col min="1539" max="1539" width="13" style="2" customWidth="1"/>
    <col min="1540" max="1540" width="12.5703125" style="2" customWidth="1"/>
    <col min="1541" max="1541" width="11.85546875" style="2" customWidth="1"/>
    <col min="1542" max="1542" width="12.42578125" style="2" customWidth="1"/>
    <col min="1543" max="1543" width="13.7109375" style="2" customWidth="1"/>
    <col min="1544" max="1544" width="11.42578125" style="2" customWidth="1"/>
    <col min="1545" max="1545" width="13" style="2" customWidth="1"/>
    <col min="1546" max="1546" width="13.140625" style="2" customWidth="1"/>
    <col min="1547" max="1547" width="10.28515625" style="2" customWidth="1"/>
    <col min="1548" max="1548" width="11.5703125" style="2" customWidth="1"/>
    <col min="1549" max="1549" width="12.140625" style="2" customWidth="1"/>
    <col min="1550" max="1550" width="10.28515625" style="2" customWidth="1"/>
    <col min="1551" max="1551" width="10.42578125" style="2" customWidth="1"/>
    <col min="1552" max="1553" width="12.85546875" style="2" customWidth="1"/>
    <col min="1554" max="1554" width="9.140625" style="2"/>
    <col min="1555" max="1555" width="13.28515625" style="2" customWidth="1"/>
    <col min="1556" max="1792" width="9.140625" style="2"/>
    <col min="1793" max="1793" width="6.85546875" style="2" customWidth="1"/>
    <col min="1794" max="1794" width="36.140625" style="2" customWidth="1"/>
    <col min="1795" max="1795" width="13" style="2" customWidth="1"/>
    <col min="1796" max="1796" width="12.5703125" style="2" customWidth="1"/>
    <col min="1797" max="1797" width="11.85546875" style="2" customWidth="1"/>
    <col min="1798" max="1798" width="12.42578125" style="2" customWidth="1"/>
    <col min="1799" max="1799" width="13.7109375" style="2" customWidth="1"/>
    <col min="1800" max="1800" width="11.42578125" style="2" customWidth="1"/>
    <col min="1801" max="1801" width="13" style="2" customWidth="1"/>
    <col min="1802" max="1802" width="13.140625" style="2" customWidth="1"/>
    <col min="1803" max="1803" width="10.28515625" style="2" customWidth="1"/>
    <col min="1804" max="1804" width="11.5703125" style="2" customWidth="1"/>
    <col min="1805" max="1805" width="12.140625" style="2" customWidth="1"/>
    <col min="1806" max="1806" width="10.28515625" style="2" customWidth="1"/>
    <col min="1807" max="1807" width="10.42578125" style="2" customWidth="1"/>
    <col min="1808" max="1809" width="12.85546875" style="2" customWidth="1"/>
    <col min="1810" max="1810" width="9.140625" style="2"/>
    <col min="1811" max="1811" width="13.28515625" style="2" customWidth="1"/>
    <col min="1812" max="2048" width="9.140625" style="2"/>
    <col min="2049" max="2049" width="6.85546875" style="2" customWidth="1"/>
    <col min="2050" max="2050" width="36.140625" style="2" customWidth="1"/>
    <col min="2051" max="2051" width="13" style="2" customWidth="1"/>
    <col min="2052" max="2052" width="12.5703125" style="2" customWidth="1"/>
    <col min="2053" max="2053" width="11.85546875" style="2" customWidth="1"/>
    <col min="2054" max="2054" width="12.42578125" style="2" customWidth="1"/>
    <col min="2055" max="2055" width="13.7109375" style="2" customWidth="1"/>
    <col min="2056" max="2056" width="11.42578125" style="2" customWidth="1"/>
    <col min="2057" max="2057" width="13" style="2" customWidth="1"/>
    <col min="2058" max="2058" width="13.140625" style="2" customWidth="1"/>
    <col min="2059" max="2059" width="10.28515625" style="2" customWidth="1"/>
    <col min="2060" max="2060" width="11.5703125" style="2" customWidth="1"/>
    <col min="2061" max="2061" width="12.140625" style="2" customWidth="1"/>
    <col min="2062" max="2062" width="10.28515625" style="2" customWidth="1"/>
    <col min="2063" max="2063" width="10.42578125" style="2" customWidth="1"/>
    <col min="2064" max="2065" width="12.85546875" style="2" customWidth="1"/>
    <col min="2066" max="2066" width="9.140625" style="2"/>
    <col min="2067" max="2067" width="13.28515625" style="2" customWidth="1"/>
    <col min="2068" max="2304" width="9.140625" style="2"/>
    <col min="2305" max="2305" width="6.85546875" style="2" customWidth="1"/>
    <col min="2306" max="2306" width="36.140625" style="2" customWidth="1"/>
    <col min="2307" max="2307" width="13" style="2" customWidth="1"/>
    <col min="2308" max="2308" width="12.5703125" style="2" customWidth="1"/>
    <col min="2309" max="2309" width="11.85546875" style="2" customWidth="1"/>
    <col min="2310" max="2310" width="12.42578125" style="2" customWidth="1"/>
    <col min="2311" max="2311" width="13.7109375" style="2" customWidth="1"/>
    <col min="2312" max="2312" width="11.42578125" style="2" customWidth="1"/>
    <col min="2313" max="2313" width="13" style="2" customWidth="1"/>
    <col min="2314" max="2314" width="13.140625" style="2" customWidth="1"/>
    <col min="2315" max="2315" width="10.28515625" style="2" customWidth="1"/>
    <col min="2316" max="2316" width="11.5703125" style="2" customWidth="1"/>
    <col min="2317" max="2317" width="12.140625" style="2" customWidth="1"/>
    <col min="2318" max="2318" width="10.28515625" style="2" customWidth="1"/>
    <col min="2319" max="2319" width="10.42578125" style="2" customWidth="1"/>
    <col min="2320" max="2321" width="12.85546875" style="2" customWidth="1"/>
    <col min="2322" max="2322" width="9.140625" style="2"/>
    <col min="2323" max="2323" width="13.28515625" style="2" customWidth="1"/>
    <col min="2324" max="2560" width="9.140625" style="2"/>
    <col min="2561" max="2561" width="6.85546875" style="2" customWidth="1"/>
    <col min="2562" max="2562" width="36.140625" style="2" customWidth="1"/>
    <col min="2563" max="2563" width="13" style="2" customWidth="1"/>
    <col min="2564" max="2564" width="12.5703125" style="2" customWidth="1"/>
    <col min="2565" max="2565" width="11.85546875" style="2" customWidth="1"/>
    <col min="2566" max="2566" width="12.42578125" style="2" customWidth="1"/>
    <col min="2567" max="2567" width="13.7109375" style="2" customWidth="1"/>
    <col min="2568" max="2568" width="11.42578125" style="2" customWidth="1"/>
    <col min="2569" max="2569" width="13" style="2" customWidth="1"/>
    <col min="2570" max="2570" width="13.140625" style="2" customWidth="1"/>
    <col min="2571" max="2571" width="10.28515625" style="2" customWidth="1"/>
    <col min="2572" max="2572" width="11.5703125" style="2" customWidth="1"/>
    <col min="2573" max="2573" width="12.140625" style="2" customWidth="1"/>
    <col min="2574" max="2574" width="10.28515625" style="2" customWidth="1"/>
    <col min="2575" max="2575" width="10.42578125" style="2" customWidth="1"/>
    <col min="2576" max="2577" width="12.85546875" style="2" customWidth="1"/>
    <col min="2578" max="2578" width="9.140625" style="2"/>
    <col min="2579" max="2579" width="13.28515625" style="2" customWidth="1"/>
    <col min="2580" max="2816" width="9.140625" style="2"/>
    <col min="2817" max="2817" width="6.85546875" style="2" customWidth="1"/>
    <col min="2818" max="2818" width="36.140625" style="2" customWidth="1"/>
    <col min="2819" max="2819" width="13" style="2" customWidth="1"/>
    <col min="2820" max="2820" width="12.5703125" style="2" customWidth="1"/>
    <col min="2821" max="2821" width="11.85546875" style="2" customWidth="1"/>
    <col min="2822" max="2822" width="12.42578125" style="2" customWidth="1"/>
    <col min="2823" max="2823" width="13.7109375" style="2" customWidth="1"/>
    <col min="2824" max="2824" width="11.42578125" style="2" customWidth="1"/>
    <col min="2825" max="2825" width="13" style="2" customWidth="1"/>
    <col min="2826" max="2826" width="13.140625" style="2" customWidth="1"/>
    <col min="2827" max="2827" width="10.28515625" style="2" customWidth="1"/>
    <col min="2828" max="2828" width="11.5703125" style="2" customWidth="1"/>
    <col min="2829" max="2829" width="12.140625" style="2" customWidth="1"/>
    <col min="2830" max="2830" width="10.28515625" style="2" customWidth="1"/>
    <col min="2831" max="2831" width="10.42578125" style="2" customWidth="1"/>
    <col min="2832" max="2833" width="12.85546875" style="2" customWidth="1"/>
    <col min="2834" max="2834" width="9.140625" style="2"/>
    <col min="2835" max="2835" width="13.28515625" style="2" customWidth="1"/>
    <col min="2836" max="3072" width="9.140625" style="2"/>
    <col min="3073" max="3073" width="6.85546875" style="2" customWidth="1"/>
    <col min="3074" max="3074" width="36.140625" style="2" customWidth="1"/>
    <col min="3075" max="3075" width="13" style="2" customWidth="1"/>
    <col min="3076" max="3076" width="12.5703125" style="2" customWidth="1"/>
    <col min="3077" max="3077" width="11.85546875" style="2" customWidth="1"/>
    <col min="3078" max="3078" width="12.42578125" style="2" customWidth="1"/>
    <col min="3079" max="3079" width="13.7109375" style="2" customWidth="1"/>
    <col min="3080" max="3080" width="11.42578125" style="2" customWidth="1"/>
    <col min="3081" max="3081" width="13" style="2" customWidth="1"/>
    <col min="3082" max="3082" width="13.140625" style="2" customWidth="1"/>
    <col min="3083" max="3083" width="10.28515625" style="2" customWidth="1"/>
    <col min="3084" max="3084" width="11.5703125" style="2" customWidth="1"/>
    <col min="3085" max="3085" width="12.140625" style="2" customWidth="1"/>
    <col min="3086" max="3086" width="10.28515625" style="2" customWidth="1"/>
    <col min="3087" max="3087" width="10.42578125" style="2" customWidth="1"/>
    <col min="3088" max="3089" width="12.85546875" style="2" customWidth="1"/>
    <col min="3090" max="3090" width="9.140625" style="2"/>
    <col min="3091" max="3091" width="13.28515625" style="2" customWidth="1"/>
    <col min="3092" max="3328" width="9.140625" style="2"/>
    <col min="3329" max="3329" width="6.85546875" style="2" customWidth="1"/>
    <col min="3330" max="3330" width="36.140625" style="2" customWidth="1"/>
    <col min="3331" max="3331" width="13" style="2" customWidth="1"/>
    <col min="3332" max="3332" width="12.5703125" style="2" customWidth="1"/>
    <col min="3333" max="3333" width="11.85546875" style="2" customWidth="1"/>
    <col min="3334" max="3334" width="12.42578125" style="2" customWidth="1"/>
    <col min="3335" max="3335" width="13.7109375" style="2" customWidth="1"/>
    <col min="3336" max="3336" width="11.42578125" style="2" customWidth="1"/>
    <col min="3337" max="3337" width="13" style="2" customWidth="1"/>
    <col min="3338" max="3338" width="13.140625" style="2" customWidth="1"/>
    <col min="3339" max="3339" width="10.28515625" style="2" customWidth="1"/>
    <col min="3340" max="3340" width="11.5703125" style="2" customWidth="1"/>
    <col min="3341" max="3341" width="12.140625" style="2" customWidth="1"/>
    <col min="3342" max="3342" width="10.28515625" style="2" customWidth="1"/>
    <col min="3343" max="3343" width="10.42578125" style="2" customWidth="1"/>
    <col min="3344" max="3345" width="12.85546875" style="2" customWidth="1"/>
    <col min="3346" max="3346" width="9.140625" style="2"/>
    <col min="3347" max="3347" width="13.28515625" style="2" customWidth="1"/>
    <col min="3348" max="3584" width="9.140625" style="2"/>
    <col min="3585" max="3585" width="6.85546875" style="2" customWidth="1"/>
    <col min="3586" max="3586" width="36.140625" style="2" customWidth="1"/>
    <col min="3587" max="3587" width="13" style="2" customWidth="1"/>
    <col min="3588" max="3588" width="12.5703125" style="2" customWidth="1"/>
    <col min="3589" max="3589" width="11.85546875" style="2" customWidth="1"/>
    <col min="3590" max="3590" width="12.42578125" style="2" customWidth="1"/>
    <col min="3591" max="3591" width="13.7109375" style="2" customWidth="1"/>
    <col min="3592" max="3592" width="11.42578125" style="2" customWidth="1"/>
    <col min="3593" max="3593" width="13" style="2" customWidth="1"/>
    <col min="3594" max="3594" width="13.140625" style="2" customWidth="1"/>
    <col min="3595" max="3595" width="10.28515625" style="2" customWidth="1"/>
    <col min="3596" max="3596" width="11.5703125" style="2" customWidth="1"/>
    <col min="3597" max="3597" width="12.140625" style="2" customWidth="1"/>
    <col min="3598" max="3598" width="10.28515625" style="2" customWidth="1"/>
    <col min="3599" max="3599" width="10.42578125" style="2" customWidth="1"/>
    <col min="3600" max="3601" width="12.85546875" style="2" customWidth="1"/>
    <col min="3602" max="3602" width="9.140625" style="2"/>
    <col min="3603" max="3603" width="13.28515625" style="2" customWidth="1"/>
    <col min="3604" max="3840" width="9.140625" style="2"/>
    <col min="3841" max="3841" width="6.85546875" style="2" customWidth="1"/>
    <col min="3842" max="3842" width="36.140625" style="2" customWidth="1"/>
    <col min="3843" max="3843" width="13" style="2" customWidth="1"/>
    <col min="3844" max="3844" width="12.5703125" style="2" customWidth="1"/>
    <col min="3845" max="3845" width="11.85546875" style="2" customWidth="1"/>
    <col min="3846" max="3846" width="12.42578125" style="2" customWidth="1"/>
    <col min="3847" max="3847" width="13.7109375" style="2" customWidth="1"/>
    <col min="3848" max="3848" width="11.42578125" style="2" customWidth="1"/>
    <col min="3849" max="3849" width="13" style="2" customWidth="1"/>
    <col min="3850" max="3850" width="13.140625" style="2" customWidth="1"/>
    <col min="3851" max="3851" width="10.28515625" style="2" customWidth="1"/>
    <col min="3852" max="3852" width="11.5703125" style="2" customWidth="1"/>
    <col min="3853" max="3853" width="12.140625" style="2" customWidth="1"/>
    <col min="3854" max="3854" width="10.28515625" style="2" customWidth="1"/>
    <col min="3855" max="3855" width="10.42578125" style="2" customWidth="1"/>
    <col min="3856" max="3857" width="12.85546875" style="2" customWidth="1"/>
    <col min="3858" max="3858" width="9.140625" style="2"/>
    <col min="3859" max="3859" width="13.28515625" style="2" customWidth="1"/>
    <col min="3860" max="4096" width="9.140625" style="2"/>
    <col min="4097" max="4097" width="6.85546875" style="2" customWidth="1"/>
    <col min="4098" max="4098" width="36.140625" style="2" customWidth="1"/>
    <col min="4099" max="4099" width="13" style="2" customWidth="1"/>
    <col min="4100" max="4100" width="12.5703125" style="2" customWidth="1"/>
    <col min="4101" max="4101" width="11.85546875" style="2" customWidth="1"/>
    <col min="4102" max="4102" width="12.42578125" style="2" customWidth="1"/>
    <col min="4103" max="4103" width="13.7109375" style="2" customWidth="1"/>
    <col min="4104" max="4104" width="11.42578125" style="2" customWidth="1"/>
    <col min="4105" max="4105" width="13" style="2" customWidth="1"/>
    <col min="4106" max="4106" width="13.140625" style="2" customWidth="1"/>
    <col min="4107" max="4107" width="10.28515625" style="2" customWidth="1"/>
    <col min="4108" max="4108" width="11.5703125" style="2" customWidth="1"/>
    <col min="4109" max="4109" width="12.140625" style="2" customWidth="1"/>
    <col min="4110" max="4110" width="10.28515625" style="2" customWidth="1"/>
    <col min="4111" max="4111" width="10.42578125" style="2" customWidth="1"/>
    <col min="4112" max="4113" width="12.85546875" style="2" customWidth="1"/>
    <col min="4114" max="4114" width="9.140625" style="2"/>
    <col min="4115" max="4115" width="13.28515625" style="2" customWidth="1"/>
    <col min="4116" max="4352" width="9.140625" style="2"/>
    <col min="4353" max="4353" width="6.85546875" style="2" customWidth="1"/>
    <col min="4354" max="4354" width="36.140625" style="2" customWidth="1"/>
    <col min="4355" max="4355" width="13" style="2" customWidth="1"/>
    <col min="4356" max="4356" width="12.5703125" style="2" customWidth="1"/>
    <col min="4357" max="4357" width="11.85546875" style="2" customWidth="1"/>
    <col min="4358" max="4358" width="12.42578125" style="2" customWidth="1"/>
    <col min="4359" max="4359" width="13.7109375" style="2" customWidth="1"/>
    <col min="4360" max="4360" width="11.42578125" style="2" customWidth="1"/>
    <col min="4361" max="4361" width="13" style="2" customWidth="1"/>
    <col min="4362" max="4362" width="13.140625" style="2" customWidth="1"/>
    <col min="4363" max="4363" width="10.28515625" style="2" customWidth="1"/>
    <col min="4364" max="4364" width="11.5703125" style="2" customWidth="1"/>
    <col min="4365" max="4365" width="12.140625" style="2" customWidth="1"/>
    <col min="4366" max="4366" width="10.28515625" style="2" customWidth="1"/>
    <col min="4367" max="4367" width="10.42578125" style="2" customWidth="1"/>
    <col min="4368" max="4369" width="12.85546875" style="2" customWidth="1"/>
    <col min="4370" max="4370" width="9.140625" style="2"/>
    <col min="4371" max="4371" width="13.28515625" style="2" customWidth="1"/>
    <col min="4372" max="4608" width="9.140625" style="2"/>
    <col min="4609" max="4609" width="6.85546875" style="2" customWidth="1"/>
    <col min="4610" max="4610" width="36.140625" style="2" customWidth="1"/>
    <col min="4611" max="4611" width="13" style="2" customWidth="1"/>
    <col min="4612" max="4612" width="12.5703125" style="2" customWidth="1"/>
    <col min="4613" max="4613" width="11.85546875" style="2" customWidth="1"/>
    <col min="4614" max="4614" width="12.42578125" style="2" customWidth="1"/>
    <col min="4615" max="4615" width="13.7109375" style="2" customWidth="1"/>
    <col min="4616" max="4616" width="11.42578125" style="2" customWidth="1"/>
    <col min="4617" max="4617" width="13" style="2" customWidth="1"/>
    <col min="4618" max="4618" width="13.140625" style="2" customWidth="1"/>
    <col min="4619" max="4619" width="10.28515625" style="2" customWidth="1"/>
    <col min="4620" max="4620" width="11.5703125" style="2" customWidth="1"/>
    <col min="4621" max="4621" width="12.140625" style="2" customWidth="1"/>
    <col min="4622" max="4622" width="10.28515625" style="2" customWidth="1"/>
    <col min="4623" max="4623" width="10.42578125" style="2" customWidth="1"/>
    <col min="4624" max="4625" width="12.85546875" style="2" customWidth="1"/>
    <col min="4626" max="4626" width="9.140625" style="2"/>
    <col min="4627" max="4627" width="13.28515625" style="2" customWidth="1"/>
    <col min="4628" max="4864" width="9.140625" style="2"/>
    <col min="4865" max="4865" width="6.85546875" style="2" customWidth="1"/>
    <col min="4866" max="4866" width="36.140625" style="2" customWidth="1"/>
    <col min="4867" max="4867" width="13" style="2" customWidth="1"/>
    <col min="4868" max="4868" width="12.5703125" style="2" customWidth="1"/>
    <col min="4869" max="4869" width="11.85546875" style="2" customWidth="1"/>
    <col min="4870" max="4870" width="12.42578125" style="2" customWidth="1"/>
    <col min="4871" max="4871" width="13.7109375" style="2" customWidth="1"/>
    <col min="4872" max="4872" width="11.42578125" style="2" customWidth="1"/>
    <col min="4873" max="4873" width="13" style="2" customWidth="1"/>
    <col min="4874" max="4874" width="13.140625" style="2" customWidth="1"/>
    <col min="4875" max="4875" width="10.28515625" style="2" customWidth="1"/>
    <col min="4876" max="4876" width="11.5703125" style="2" customWidth="1"/>
    <col min="4877" max="4877" width="12.140625" style="2" customWidth="1"/>
    <col min="4878" max="4878" width="10.28515625" style="2" customWidth="1"/>
    <col min="4879" max="4879" width="10.42578125" style="2" customWidth="1"/>
    <col min="4880" max="4881" width="12.85546875" style="2" customWidth="1"/>
    <col min="4882" max="4882" width="9.140625" style="2"/>
    <col min="4883" max="4883" width="13.28515625" style="2" customWidth="1"/>
    <col min="4884" max="5120" width="9.140625" style="2"/>
    <col min="5121" max="5121" width="6.85546875" style="2" customWidth="1"/>
    <col min="5122" max="5122" width="36.140625" style="2" customWidth="1"/>
    <col min="5123" max="5123" width="13" style="2" customWidth="1"/>
    <col min="5124" max="5124" width="12.5703125" style="2" customWidth="1"/>
    <col min="5125" max="5125" width="11.85546875" style="2" customWidth="1"/>
    <col min="5126" max="5126" width="12.42578125" style="2" customWidth="1"/>
    <col min="5127" max="5127" width="13.7109375" style="2" customWidth="1"/>
    <col min="5128" max="5128" width="11.42578125" style="2" customWidth="1"/>
    <col min="5129" max="5129" width="13" style="2" customWidth="1"/>
    <col min="5130" max="5130" width="13.140625" style="2" customWidth="1"/>
    <col min="5131" max="5131" width="10.28515625" style="2" customWidth="1"/>
    <col min="5132" max="5132" width="11.5703125" style="2" customWidth="1"/>
    <col min="5133" max="5133" width="12.140625" style="2" customWidth="1"/>
    <col min="5134" max="5134" width="10.28515625" style="2" customWidth="1"/>
    <col min="5135" max="5135" width="10.42578125" style="2" customWidth="1"/>
    <col min="5136" max="5137" width="12.85546875" style="2" customWidth="1"/>
    <col min="5138" max="5138" width="9.140625" style="2"/>
    <col min="5139" max="5139" width="13.28515625" style="2" customWidth="1"/>
    <col min="5140" max="5376" width="9.140625" style="2"/>
    <col min="5377" max="5377" width="6.85546875" style="2" customWidth="1"/>
    <col min="5378" max="5378" width="36.140625" style="2" customWidth="1"/>
    <col min="5379" max="5379" width="13" style="2" customWidth="1"/>
    <col min="5380" max="5380" width="12.5703125" style="2" customWidth="1"/>
    <col min="5381" max="5381" width="11.85546875" style="2" customWidth="1"/>
    <col min="5382" max="5382" width="12.42578125" style="2" customWidth="1"/>
    <col min="5383" max="5383" width="13.7109375" style="2" customWidth="1"/>
    <col min="5384" max="5384" width="11.42578125" style="2" customWidth="1"/>
    <col min="5385" max="5385" width="13" style="2" customWidth="1"/>
    <col min="5386" max="5386" width="13.140625" style="2" customWidth="1"/>
    <col min="5387" max="5387" width="10.28515625" style="2" customWidth="1"/>
    <col min="5388" max="5388" width="11.5703125" style="2" customWidth="1"/>
    <col min="5389" max="5389" width="12.140625" style="2" customWidth="1"/>
    <col min="5390" max="5390" width="10.28515625" style="2" customWidth="1"/>
    <col min="5391" max="5391" width="10.42578125" style="2" customWidth="1"/>
    <col min="5392" max="5393" width="12.85546875" style="2" customWidth="1"/>
    <col min="5394" max="5394" width="9.140625" style="2"/>
    <col min="5395" max="5395" width="13.28515625" style="2" customWidth="1"/>
    <col min="5396" max="5632" width="9.140625" style="2"/>
    <col min="5633" max="5633" width="6.85546875" style="2" customWidth="1"/>
    <col min="5634" max="5634" width="36.140625" style="2" customWidth="1"/>
    <col min="5635" max="5635" width="13" style="2" customWidth="1"/>
    <col min="5636" max="5636" width="12.5703125" style="2" customWidth="1"/>
    <col min="5637" max="5637" width="11.85546875" style="2" customWidth="1"/>
    <col min="5638" max="5638" width="12.42578125" style="2" customWidth="1"/>
    <col min="5639" max="5639" width="13.7109375" style="2" customWidth="1"/>
    <col min="5640" max="5640" width="11.42578125" style="2" customWidth="1"/>
    <col min="5641" max="5641" width="13" style="2" customWidth="1"/>
    <col min="5642" max="5642" width="13.140625" style="2" customWidth="1"/>
    <col min="5643" max="5643" width="10.28515625" style="2" customWidth="1"/>
    <col min="5644" max="5644" width="11.5703125" style="2" customWidth="1"/>
    <col min="5645" max="5645" width="12.140625" style="2" customWidth="1"/>
    <col min="5646" max="5646" width="10.28515625" style="2" customWidth="1"/>
    <col min="5647" max="5647" width="10.42578125" style="2" customWidth="1"/>
    <col min="5648" max="5649" width="12.85546875" style="2" customWidth="1"/>
    <col min="5650" max="5650" width="9.140625" style="2"/>
    <col min="5651" max="5651" width="13.28515625" style="2" customWidth="1"/>
    <col min="5652" max="5888" width="9.140625" style="2"/>
    <col min="5889" max="5889" width="6.85546875" style="2" customWidth="1"/>
    <col min="5890" max="5890" width="36.140625" style="2" customWidth="1"/>
    <col min="5891" max="5891" width="13" style="2" customWidth="1"/>
    <col min="5892" max="5892" width="12.5703125" style="2" customWidth="1"/>
    <col min="5893" max="5893" width="11.85546875" style="2" customWidth="1"/>
    <col min="5894" max="5894" width="12.42578125" style="2" customWidth="1"/>
    <col min="5895" max="5895" width="13.7109375" style="2" customWidth="1"/>
    <col min="5896" max="5896" width="11.42578125" style="2" customWidth="1"/>
    <col min="5897" max="5897" width="13" style="2" customWidth="1"/>
    <col min="5898" max="5898" width="13.140625" style="2" customWidth="1"/>
    <col min="5899" max="5899" width="10.28515625" style="2" customWidth="1"/>
    <col min="5900" max="5900" width="11.5703125" style="2" customWidth="1"/>
    <col min="5901" max="5901" width="12.140625" style="2" customWidth="1"/>
    <col min="5902" max="5902" width="10.28515625" style="2" customWidth="1"/>
    <col min="5903" max="5903" width="10.42578125" style="2" customWidth="1"/>
    <col min="5904" max="5905" width="12.85546875" style="2" customWidth="1"/>
    <col min="5906" max="5906" width="9.140625" style="2"/>
    <col min="5907" max="5907" width="13.28515625" style="2" customWidth="1"/>
    <col min="5908" max="6144" width="9.140625" style="2"/>
    <col min="6145" max="6145" width="6.85546875" style="2" customWidth="1"/>
    <col min="6146" max="6146" width="36.140625" style="2" customWidth="1"/>
    <col min="6147" max="6147" width="13" style="2" customWidth="1"/>
    <col min="6148" max="6148" width="12.5703125" style="2" customWidth="1"/>
    <col min="6149" max="6149" width="11.85546875" style="2" customWidth="1"/>
    <col min="6150" max="6150" width="12.42578125" style="2" customWidth="1"/>
    <col min="6151" max="6151" width="13.7109375" style="2" customWidth="1"/>
    <col min="6152" max="6152" width="11.42578125" style="2" customWidth="1"/>
    <col min="6153" max="6153" width="13" style="2" customWidth="1"/>
    <col min="6154" max="6154" width="13.140625" style="2" customWidth="1"/>
    <col min="6155" max="6155" width="10.28515625" style="2" customWidth="1"/>
    <col min="6156" max="6156" width="11.5703125" style="2" customWidth="1"/>
    <col min="6157" max="6157" width="12.140625" style="2" customWidth="1"/>
    <col min="6158" max="6158" width="10.28515625" style="2" customWidth="1"/>
    <col min="6159" max="6159" width="10.42578125" style="2" customWidth="1"/>
    <col min="6160" max="6161" width="12.85546875" style="2" customWidth="1"/>
    <col min="6162" max="6162" width="9.140625" style="2"/>
    <col min="6163" max="6163" width="13.28515625" style="2" customWidth="1"/>
    <col min="6164" max="6400" width="9.140625" style="2"/>
    <col min="6401" max="6401" width="6.85546875" style="2" customWidth="1"/>
    <col min="6402" max="6402" width="36.140625" style="2" customWidth="1"/>
    <col min="6403" max="6403" width="13" style="2" customWidth="1"/>
    <col min="6404" max="6404" width="12.5703125" style="2" customWidth="1"/>
    <col min="6405" max="6405" width="11.85546875" style="2" customWidth="1"/>
    <col min="6406" max="6406" width="12.42578125" style="2" customWidth="1"/>
    <col min="6407" max="6407" width="13.7109375" style="2" customWidth="1"/>
    <col min="6408" max="6408" width="11.42578125" style="2" customWidth="1"/>
    <col min="6409" max="6409" width="13" style="2" customWidth="1"/>
    <col min="6410" max="6410" width="13.140625" style="2" customWidth="1"/>
    <col min="6411" max="6411" width="10.28515625" style="2" customWidth="1"/>
    <col min="6412" max="6412" width="11.5703125" style="2" customWidth="1"/>
    <col min="6413" max="6413" width="12.140625" style="2" customWidth="1"/>
    <col min="6414" max="6414" width="10.28515625" style="2" customWidth="1"/>
    <col min="6415" max="6415" width="10.42578125" style="2" customWidth="1"/>
    <col min="6416" max="6417" width="12.85546875" style="2" customWidth="1"/>
    <col min="6418" max="6418" width="9.140625" style="2"/>
    <col min="6419" max="6419" width="13.28515625" style="2" customWidth="1"/>
    <col min="6420" max="6656" width="9.140625" style="2"/>
    <col min="6657" max="6657" width="6.85546875" style="2" customWidth="1"/>
    <col min="6658" max="6658" width="36.140625" style="2" customWidth="1"/>
    <col min="6659" max="6659" width="13" style="2" customWidth="1"/>
    <col min="6660" max="6660" width="12.5703125" style="2" customWidth="1"/>
    <col min="6661" max="6661" width="11.85546875" style="2" customWidth="1"/>
    <col min="6662" max="6662" width="12.42578125" style="2" customWidth="1"/>
    <col min="6663" max="6663" width="13.7109375" style="2" customWidth="1"/>
    <col min="6664" max="6664" width="11.42578125" style="2" customWidth="1"/>
    <col min="6665" max="6665" width="13" style="2" customWidth="1"/>
    <col min="6666" max="6666" width="13.140625" style="2" customWidth="1"/>
    <col min="6667" max="6667" width="10.28515625" style="2" customWidth="1"/>
    <col min="6668" max="6668" width="11.5703125" style="2" customWidth="1"/>
    <col min="6669" max="6669" width="12.140625" style="2" customWidth="1"/>
    <col min="6670" max="6670" width="10.28515625" style="2" customWidth="1"/>
    <col min="6671" max="6671" width="10.42578125" style="2" customWidth="1"/>
    <col min="6672" max="6673" width="12.85546875" style="2" customWidth="1"/>
    <col min="6674" max="6674" width="9.140625" style="2"/>
    <col min="6675" max="6675" width="13.28515625" style="2" customWidth="1"/>
    <col min="6676" max="6912" width="9.140625" style="2"/>
    <col min="6913" max="6913" width="6.85546875" style="2" customWidth="1"/>
    <col min="6914" max="6914" width="36.140625" style="2" customWidth="1"/>
    <col min="6915" max="6915" width="13" style="2" customWidth="1"/>
    <col min="6916" max="6916" width="12.5703125" style="2" customWidth="1"/>
    <col min="6917" max="6917" width="11.85546875" style="2" customWidth="1"/>
    <col min="6918" max="6918" width="12.42578125" style="2" customWidth="1"/>
    <col min="6919" max="6919" width="13.7109375" style="2" customWidth="1"/>
    <col min="6920" max="6920" width="11.42578125" style="2" customWidth="1"/>
    <col min="6921" max="6921" width="13" style="2" customWidth="1"/>
    <col min="6922" max="6922" width="13.140625" style="2" customWidth="1"/>
    <col min="6923" max="6923" width="10.28515625" style="2" customWidth="1"/>
    <col min="6924" max="6924" width="11.5703125" style="2" customWidth="1"/>
    <col min="6925" max="6925" width="12.140625" style="2" customWidth="1"/>
    <col min="6926" max="6926" width="10.28515625" style="2" customWidth="1"/>
    <col min="6927" max="6927" width="10.42578125" style="2" customWidth="1"/>
    <col min="6928" max="6929" width="12.85546875" style="2" customWidth="1"/>
    <col min="6930" max="6930" width="9.140625" style="2"/>
    <col min="6931" max="6931" width="13.28515625" style="2" customWidth="1"/>
    <col min="6932" max="7168" width="9.140625" style="2"/>
    <col min="7169" max="7169" width="6.85546875" style="2" customWidth="1"/>
    <col min="7170" max="7170" width="36.140625" style="2" customWidth="1"/>
    <col min="7171" max="7171" width="13" style="2" customWidth="1"/>
    <col min="7172" max="7172" width="12.5703125" style="2" customWidth="1"/>
    <col min="7173" max="7173" width="11.85546875" style="2" customWidth="1"/>
    <col min="7174" max="7174" width="12.42578125" style="2" customWidth="1"/>
    <col min="7175" max="7175" width="13.7109375" style="2" customWidth="1"/>
    <col min="7176" max="7176" width="11.42578125" style="2" customWidth="1"/>
    <col min="7177" max="7177" width="13" style="2" customWidth="1"/>
    <col min="7178" max="7178" width="13.140625" style="2" customWidth="1"/>
    <col min="7179" max="7179" width="10.28515625" style="2" customWidth="1"/>
    <col min="7180" max="7180" width="11.5703125" style="2" customWidth="1"/>
    <col min="7181" max="7181" width="12.140625" style="2" customWidth="1"/>
    <col min="7182" max="7182" width="10.28515625" style="2" customWidth="1"/>
    <col min="7183" max="7183" width="10.42578125" style="2" customWidth="1"/>
    <col min="7184" max="7185" width="12.85546875" style="2" customWidth="1"/>
    <col min="7186" max="7186" width="9.140625" style="2"/>
    <col min="7187" max="7187" width="13.28515625" style="2" customWidth="1"/>
    <col min="7188" max="7424" width="9.140625" style="2"/>
    <col min="7425" max="7425" width="6.85546875" style="2" customWidth="1"/>
    <col min="7426" max="7426" width="36.140625" style="2" customWidth="1"/>
    <col min="7427" max="7427" width="13" style="2" customWidth="1"/>
    <col min="7428" max="7428" width="12.5703125" style="2" customWidth="1"/>
    <col min="7429" max="7429" width="11.85546875" style="2" customWidth="1"/>
    <col min="7430" max="7430" width="12.42578125" style="2" customWidth="1"/>
    <col min="7431" max="7431" width="13.7109375" style="2" customWidth="1"/>
    <col min="7432" max="7432" width="11.42578125" style="2" customWidth="1"/>
    <col min="7433" max="7433" width="13" style="2" customWidth="1"/>
    <col min="7434" max="7434" width="13.140625" style="2" customWidth="1"/>
    <col min="7435" max="7435" width="10.28515625" style="2" customWidth="1"/>
    <col min="7436" max="7436" width="11.5703125" style="2" customWidth="1"/>
    <col min="7437" max="7437" width="12.140625" style="2" customWidth="1"/>
    <col min="7438" max="7438" width="10.28515625" style="2" customWidth="1"/>
    <col min="7439" max="7439" width="10.42578125" style="2" customWidth="1"/>
    <col min="7440" max="7441" width="12.85546875" style="2" customWidth="1"/>
    <col min="7442" max="7442" width="9.140625" style="2"/>
    <col min="7443" max="7443" width="13.28515625" style="2" customWidth="1"/>
    <col min="7444" max="7680" width="9.140625" style="2"/>
    <col min="7681" max="7681" width="6.85546875" style="2" customWidth="1"/>
    <col min="7682" max="7682" width="36.140625" style="2" customWidth="1"/>
    <col min="7683" max="7683" width="13" style="2" customWidth="1"/>
    <col min="7684" max="7684" width="12.5703125" style="2" customWidth="1"/>
    <col min="7685" max="7685" width="11.85546875" style="2" customWidth="1"/>
    <col min="7686" max="7686" width="12.42578125" style="2" customWidth="1"/>
    <col min="7687" max="7687" width="13.7109375" style="2" customWidth="1"/>
    <col min="7688" max="7688" width="11.42578125" style="2" customWidth="1"/>
    <col min="7689" max="7689" width="13" style="2" customWidth="1"/>
    <col min="7690" max="7690" width="13.140625" style="2" customWidth="1"/>
    <col min="7691" max="7691" width="10.28515625" style="2" customWidth="1"/>
    <col min="7692" max="7692" width="11.5703125" style="2" customWidth="1"/>
    <col min="7693" max="7693" width="12.140625" style="2" customWidth="1"/>
    <col min="7694" max="7694" width="10.28515625" style="2" customWidth="1"/>
    <col min="7695" max="7695" width="10.42578125" style="2" customWidth="1"/>
    <col min="7696" max="7697" width="12.85546875" style="2" customWidth="1"/>
    <col min="7698" max="7698" width="9.140625" style="2"/>
    <col min="7699" max="7699" width="13.28515625" style="2" customWidth="1"/>
    <col min="7700" max="7936" width="9.140625" style="2"/>
    <col min="7937" max="7937" width="6.85546875" style="2" customWidth="1"/>
    <col min="7938" max="7938" width="36.140625" style="2" customWidth="1"/>
    <col min="7939" max="7939" width="13" style="2" customWidth="1"/>
    <col min="7940" max="7940" width="12.5703125" style="2" customWidth="1"/>
    <col min="7941" max="7941" width="11.85546875" style="2" customWidth="1"/>
    <col min="7942" max="7942" width="12.42578125" style="2" customWidth="1"/>
    <col min="7943" max="7943" width="13.7109375" style="2" customWidth="1"/>
    <col min="7944" max="7944" width="11.42578125" style="2" customWidth="1"/>
    <col min="7945" max="7945" width="13" style="2" customWidth="1"/>
    <col min="7946" max="7946" width="13.140625" style="2" customWidth="1"/>
    <col min="7947" max="7947" width="10.28515625" style="2" customWidth="1"/>
    <col min="7948" max="7948" width="11.5703125" style="2" customWidth="1"/>
    <col min="7949" max="7949" width="12.140625" style="2" customWidth="1"/>
    <col min="7950" max="7950" width="10.28515625" style="2" customWidth="1"/>
    <col min="7951" max="7951" width="10.42578125" style="2" customWidth="1"/>
    <col min="7952" max="7953" width="12.85546875" style="2" customWidth="1"/>
    <col min="7954" max="7954" width="9.140625" style="2"/>
    <col min="7955" max="7955" width="13.28515625" style="2" customWidth="1"/>
    <col min="7956" max="8192" width="9.140625" style="2"/>
    <col min="8193" max="8193" width="6.85546875" style="2" customWidth="1"/>
    <col min="8194" max="8194" width="36.140625" style="2" customWidth="1"/>
    <col min="8195" max="8195" width="13" style="2" customWidth="1"/>
    <col min="8196" max="8196" width="12.5703125" style="2" customWidth="1"/>
    <col min="8197" max="8197" width="11.85546875" style="2" customWidth="1"/>
    <col min="8198" max="8198" width="12.42578125" style="2" customWidth="1"/>
    <col min="8199" max="8199" width="13.7109375" style="2" customWidth="1"/>
    <col min="8200" max="8200" width="11.42578125" style="2" customWidth="1"/>
    <col min="8201" max="8201" width="13" style="2" customWidth="1"/>
    <col min="8202" max="8202" width="13.140625" style="2" customWidth="1"/>
    <col min="8203" max="8203" width="10.28515625" style="2" customWidth="1"/>
    <col min="8204" max="8204" width="11.5703125" style="2" customWidth="1"/>
    <col min="8205" max="8205" width="12.140625" style="2" customWidth="1"/>
    <col min="8206" max="8206" width="10.28515625" style="2" customWidth="1"/>
    <col min="8207" max="8207" width="10.42578125" style="2" customWidth="1"/>
    <col min="8208" max="8209" width="12.85546875" style="2" customWidth="1"/>
    <col min="8210" max="8210" width="9.140625" style="2"/>
    <col min="8211" max="8211" width="13.28515625" style="2" customWidth="1"/>
    <col min="8212" max="8448" width="9.140625" style="2"/>
    <col min="8449" max="8449" width="6.85546875" style="2" customWidth="1"/>
    <col min="8450" max="8450" width="36.140625" style="2" customWidth="1"/>
    <col min="8451" max="8451" width="13" style="2" customWidth="1"/>
    <col min="8452" max="8452" width="12.5703125" style="2" customWidth="1"/>
    <col min="8453" max="8453" width="11.85546875" style="2" customWidth="1"/>
    <col min="8454" max="8454" width="12.42578125" style="2" customWidth="1"/>
    <col min="8455" max="8455" width="13.7109375" style="2" customWidth="1"/>
    <col min="8456" max="8456" width="11.42578125" style="2" customWidth="1"/>
    <col min="8457" max="8457" width="13" style="2" customWidth="1"/>
    <col min="8458" max="8458" width="13.140625" style="2" customWidth="1"/>
    <col min="8459" max="8459" width="10.28515625" style="2" customWidth="1"/>
    <col min="8460" max="8460" width="11.5703125" style="2" customWidth="1"/>
    <col min="8461" max="8461" width="12.140625" style="2" customWidth="1"/>
    <col min="8462" max="8462" width="10.28515625" style="2" customWidth="1"/>
    <col min="8463" max="8463" width="10.42578125" style="2" customWidth="1"/>
    <col min="8464" max="8465" width="12.85546875" style="2" customWidth="1"/>
    <col min="8466" max="8466" width="9.140625" style="2"/>
    <col min="8467" max="8467" width="13.28515625" style="2" customWidth="1"/>
    <col min="8468" max="8704" width="9.140625" style="2"/>
    <col min="8705" max="8705" width="6.85546875" style="2" customWidth="1"/>
    <col min="8706" max="8706" width="36.140625" style="2" customWidth="1"/>
    <col min="8707" max="8707" width="13" style="2" customWidth="1"/>
    <col min="8708" max="8708" width="12.5703125" style="2" customWidth="1"/>
    <col min="8709" max="8709" width="11.85546875" style="2" customWidth="1"/>
    <col min="8710" max="8710" width="12.42578125" style="2" customWidth="1"/>
    <col min="8711" max="8711" width="13.7109375" style="2" customWidth="1"/>
    <col min="8712" max="8712" width="11.42578125" style="2" customWidth="1"/>
    <col min="8713" max="8713" width="13" style="2" customWidth="1"/>
    <col min="8714" max="8714" width="13.140625" style="2" customWidth="1"/>
    <col min="8715" max="8715" width="10.28515625" style="2" customWidth="1"/>
    <col min="8716" max="8716" width="11.5703125" style="2" customWidth="1"/>
    <col min="8717" max="8717" width="12.140625" style="2" customWidth="1"/>
    <col min="8718" max="8718" width="10.28515625" style="2" customWidth="1"/>
    <col min="8719" max="8719" width="10.42578125" style="2" customWidth="1"/>
    <col min="8720" max="8721" width="12.85546875" style="2" customWidth="1"/>
    <col min="8722" max="8722" width="9.140625" style="2"/>
    <col min="8723" max="8723" width="13.28515625" style="2" customWidth="1"/>
    <col min="8724" max="8960" width="9.140625" style="2"/>
    <col min="8961" max="8961" width="6.85546875" style="2" customWidth="1"/>
    <col min="8962" max="8962" width="36.140625" style="2" customWidth="1"/>
    <col min="8963" max="8963" width="13" style="2" customWidth="1"/>
    <col min="8964" max="8964" width="12.5703125" style="2" customWidth="1"/>
    <col min="8965" max="8965" width="11.85546875" style="2" customWidth="1"/>
    <col min="8966" max="8966" width="12.42578125" style="2" customWidth="1"/>
    <col min="8967" max="8967" width="13.7109375" style="2" customWidth="1"/>
    <col min="8968" max="8968" width="11.42578125" style="2" customWidth="1"/>
    <col min="8969" max="8969" width="13" style="2" customWidth="1"/>
    <col min="8970" max="8970" width="13.140625" style="2" customWidth="1"/>
    <col min="8971" max="8971" width="10.28515625" style="2" customWidth="1"/>
    <col min="8972" max="8972" width="11.5703125" style="2" customWidth="1"/>
    <col min="8973" max="8973" width="12.140625" style="2" customWidth="1"/>
    <col min="8974" max="8974" width="10.28515625" style="2" customWidth="1"/>
    <col min="8975" max="8975" width="10.42578125" style="2" customWidth="1"/>
    <col min="8976" max="8977" width="12.85546875" style="2" customWidth="1"/>
    <col min="8978" max="8978" width="9.140625" style="2"/>
    <col min="8979" max="8979" width="13.28515625" style="2" customWidth="1"/>
    <col min="8980" max="9216" width="9.140625" style="2"/>
    <col min="9217" max="9217" width="6.85546875" style="2" customWidth="1"/>
    <col min="9218" max="9218" width="36.140625" style="2" customWidth="1"/>
    <col min="9219" max="9219" width="13" style="2" customWidth="1"/>
    <col min="9220" max="9220" width="12.5703125" style="2" customWidth="1"/>
    <col min="9221" max="9221" width="11.85546875" style="2" customWidth="1"/>
    <col min="9222" max="9222" width="12.42578125" style="2" customWidth="1"/>
    <col min="9223" max="9223" width="13.7109375" style="2" customWidth="1"/>
    <col min="9224" max="9224" width="11.42578125" style="2" customWidth="1"/>
    <col min="9225" max="9225" width="13" style="2" customWidth="1"/>
    <col min="9226" max="9226" width="13.140625" style="2" customWidth="1"/>
    <col min="9227" max="9227" width="10.28515625" style="2" customWidth="1"/>
    <col min="9228" max="9228" width="11.5703125" style="2" customWidth="1"/>
    <col min="9229" max="9229" width="12.140625" style="2" customWidth="1"/>
    <col min="9230" max="9230" width="10.28515625" style="2" customWidth="1"/>
    <col min="9231" max="9231" width="10.42578125" style="2" customWidth="1"/>
    <col min="9232" max="9233" width="12.85546875" style="2" customWidth="1"/>
    <col min="9234" max="9234" width="9.140625" style="2"/>
    <col min="9235" max="9235" width="13.28515625" style="2" customWidth="1"/>
    <col min="9236" max="9472" width="9.140625" style="2"/>
    <col min="9473" max="9473" width="6.85546875" style="2" customWidth="1"/>
    <col min="9474" max="9474" width="36.140625" style="2" customWidth="1"/>
    <col min="9475" max="9475" width="13" style="2" customWidth="1"/>
    <col min="9476" max="9476" width="12.5703125" style="2" customWidth="1"/>
    <col min="9477" max="9477" width="11.85546875" style="2" customWidth="1"/>
    <col min="9478" max="9478" width="12.42578125" style="2" customWidth="1"/>
    <col min="9479" max="9479" width="13.7109375" style="2" customWidth="1"/>
    <col min="9480" max="9480" width="11.42578125" style="2" customWidth="1"/>
    <col min="9481" max="9481" width="13" style="2" customWidth="1"/>
    <col min="9482" max="9482" width="13.140625" style="2" customWidth="1"/>
    <col min="9483" max="9483" width="10.28515625" style="2" customWidth="1"/>
    <col min="9484" max="9484" width="11.5703125" style="2" customWidth="1"/>
    <col min="9485" max="9485" width="12.140625" style="2" customWidth="1"/>
    <col min="9486" max="9486" width="10.28515625" style="2" customWidth="1"/>
    <col min="9487" max="9487" width="10.42578125" style="2" customWidth="1"/>
    <col min="9488" max="9489" width="12.85546875" style="2" customWidth="1"/>
    <col min="9490" max="9490" width="9.140625" style="2"/>
    <col min="9491" max="9491" width="13.28515625" style="2" customWidth="1"/>
    <col min="9492" max="9728" width="9.140625" style="2"/>
    <col min="9729" max="9729" width="6.85546875" style="2" customWidth="1"/>
    <col min="9730" max="9730" width="36.140625" style="2" customWidth="1"/>
    <col min="9731" max="9731" width="13" style="2" customWidth="1"/>
    <col min="9732" max="9732" width="12.5703125" style="2" customWidth="1"/>
    <col min="9733" max="9733" width="11.85546875" style="2" customWidth="1"/>
    <col min="9734" max="9734" width="12.42578125" style="2" customWidth="1"/>
    <col min="9735" max="9735" width="13.7109375" style="2" customWidth="1"/>
    <col min="9736" max="9736" width="11.42578125" style="2" customWidth="1"/>
    <col min="9737" max="9737" width="13" style="2" customWidth="1"/>
    <col min="9738" max="9738" width="13.140625" style="2" customWidth="1"/>
    <col min="9739" max="9739" width="10.28515625" style="2" customWidth="1"/>
    <col min="9740" max="9740" width="11.5703125" style="2" customWidth="1"/>
    <col min="9741" max="9741" width="12.140625" style="2" customWidth="1"/>
    <col min="9742" max="9742" width="10.28515625" style="2" customWidth="1"/>
    <col min="9743" max="9743" width="10.42578125" style="2" customWidth="1"/>
    <col min="9744" max="9745" width="12.85546875" style="2" customWidth="1"/>
    <col min="9746" max="9746" width="9.140625" style="2"/>
    <col min="9747" max="9747" width="13.28515625" style="2" customWidth="1"/>
    <col min="9748" max="9984" width="9.140625" style="2"/>
    <col min="9985" max="9985" width="6.85546875" style="2" customWidth="1"/>
    <col min="9986" max="9986" width="36.140625" style="2" customWidth="1"/>
    <col min="9987" max="9987" width="13" style="2" customWidth="1"/>
    <col min="9988" max="9988" width="12.5703125" style="2" customWidth="1"/>
    <col min="9989" max="9989" width="11.85546875" style="2" customWidth="1"/>
    <col min="9990" max="9990" width="12.42578125" style="2" customWidth="1"/>
    <col min="9991" max="9991" width="13.7109375" style="2" customWidth="1"/>
    <col min="9992" max="9992" width="11.42578125" style="2" customWidth="1"/>
    <col min="9993" max="9993" width="13" style="2" customWidth="1"/>
    <col min="9994" max="9994" width="13.140625" style="2" customWidth="1"/>
    <col min="9995" max="9995" width="10.28515625" style="2" customWidth="1"/>
    <col min="9996" max="9996" width="11.5703125" style="2" customWidth="1"/>
    <col min="9997" max="9997" width="12.140625" style="2" customWidth="1"/>
    <col min="9998" max="9998" width="10.28515625" style="2" customWidth="1"/>
    <col min="9999" max="9999" width="10.42578125" style="2" customWidth="1"/>
    <col min="10000" max="10001" width="12.85546875" style="2" customWidth="1"/>
    <col min="10002" max="10002" width="9.140625" style="2"/>
    <col min="10003" max="10003" width="13.28515625" style="2" customWidth="1"/>
    <col min="10004" max="10240" width="9.140625" style="2"/>
    <col min="10241" max="10241" width="6.85546875" style="2" customWidth="1"/>
    <col min="10242" max="10242" width="36.140625" style="2" customWidth="1"/>
    <col min="10243" max="10243" width="13" style="2" customWidth="1"/>
    <col min="10244" max="10244" width="12.5703125" style="2" customWidth="1"/>
    <col min="10245" max="10245" width="11.85546875" style="2" customWidth="1"/>
    <col min="10246" max="10246" width="12.42578125" style="2" customWidth="1"/>
    <col min="10247" max="10247" width="13.7109375" style="2" customWidth="1"/>
    <col min="10248" max="10248" width="11.42578125" style="2" customWidth="1"/>
    <col min="10249" max="10249" width="13" style="2" customWidth="1"/>
    <col min="10250" max="10250" width="13.140625" style="2" customWidth="1"/>
    <col min="10251" max="10251" width="10.28515625" style="2" customWidth="1"/>
    <col min="10252" max="10252" width="11.5703125" style="2" customWidth="1"/>
    <col min="10253" max="10253" width="12.140625" style="2" customWidth="1"/>
    <col min="10254" max="10254" width="10.28515625" style="2" customWidth="1"/>
    <col min="10255" max="10255" width="10.42578125" style="2" customWidth="1"/>
    <col min="10256" max="10257" width="12.85546875" style="2" customWidth="1"/>
    <col min="10258" max="10258" width="9.140625" style="2"/>
    <col min="10259" max="10259" width="13.28515625" style="2" customWidth="1"/>
    <col min="10260" max="10496" width="9.140625" style="2"/>
    <col min="10497" max="10497" width="6.85546875" style="2" customWidth="1"/>
    <col min="10498" max="10498" width="36.140625" style="2" customWidth="1"/>
    <col min="10499" max="10499" width="13" style="2" customWidth="1"/>
    <col min="10500" max="10500" width="12.5703125" style="2" customWidth="1"/>
    <col min="10501" max="10501" width="11.85546875" style="2" customWidth="1"/>
    <col min="10502" max="10502" width="12.42578125" style="2" customWidth="1"/>
    <col min="10503" max="10503" width="13.7109375" style="2" customWidth="1"/>
    <col min="10504" max="10504" width="11.42578125" style="2" customWidth="1"/>
    <col min="10505" max="10505" width="13" style="2" customWidth="1"/>
    <col min="10506" max="10506" width="13.140625" style="2" customWidth="1"/>
    <col min="10507" max="10507" width="10.28515625" style="2" customWidth="1"/>
    <col min="10508" max="10508" width="11.5703125" style="2" customWidth="1"/>
    <col min="10509" max="10509" width="12.140625" style="2" customWidth="1"/>
    <col min="10510" max="10510" width="10.28515625" style="2" customWidth="1"/>
    <col min="10511" max="10511" width="10.42578125" style="2" customWidth="1"/>
    <col min="10512" max="10513" width="12.85546875" style="2" customWidth="1"/>
    <col min="10514" max="10514" width="9.140625" style="2"/>
    <col min="10515" max="10515" width="13.28515625" style="2" customWidth="1"/>
    <col min="10516" max="10752" width="9.140625" style="2"/>
    <col min="10753" max="10753" width="6.85546875" style="2" customWidth="1"/>
    <col min="10754" max="10754" width="36.140625" style="2" customWidth="1"/>
    <col min="10755" max="10755" width="13" style="2" customWidth="1"/>
    <col min="10756" max="10756" width="12.5703125" style="2" customWidth="1"/>
    <col min="10757" max="10757" width="11.85546875" style="2" customWidth="1"/>
    <col min="10758" max="10758" width="12.42578125" style="2" customWidth="1"/>
    <col min="10759" max="10759" width="13.7109375" style="2" customWidth="1"/>
    <col min="10760" max="10760" width="11.42578125" style="2" customWidth="1"/>
    <col min="10761" max="10761" width="13" style="2" customWidth="1"/>
    <col min="10762" max="10762" width="13.140625" style="2" customWidth="1"/>
    <col min="10763" max="10763" width="10.28515625" style="2" customWidth="1"/>
    <col min="10764" max="10764" width="11.5703125" style="2" customWidth="1"/>
    <col min="10765" max="10765" width="12.140625" style="2" customWidth="1"/>
    <col min="10766" max="10766" width="10.28515625" style="2" customWidth="1"/>
    <col min="10767" max="10767" width="10.42578125" style="2" customWidth="1"/>
    <col min="10768" max="10769" width="12.85546875" style="2" customWidth="1"/>
    <col min="10770" max="10770" width="9.140625" style="2"/>
    <col min="10771" max="10771" width="13.28515625" style="2" customWidth="1"/>
    <col min="10772" max="11008" width="9.140625" style="2"/>
    <col min="11009" max="11009" width="6.85546875" style="2" customWidth="1"/>
    <col min="11010" max="11010" width="36.140625" style="2" customWidth="1"/>
    <col min="11011" max="11011" width="13" style="2" customWidth="1"/>
    <col min="11012" max="11012" width="12.5703125" style="2" customWidth="1"/>
    <col min="11013" max="11013" width="11.85546875" style="2" customWidth="1"/>
    <col min="11014" max="11014" width="12.42578125" style="2" customWidth="1"/>
    <col min="11015" max="11015" width="13.7109375" style="2" customWidth="1"/>
    <col min="11016" max="11016" width="11.42578125" style="2" customWidth="1"/>
    <col min="11017" max="11017" width="13" style="2" customWidth="1"/>
    <col min="11018" max="11018" width="13.140625" style="2" customWidth="1"/>
    <col min="11019" max="11019" width="10.28515625" style="2" customWidth="1"/>
    <col min="11020" max="11020" width="11.5703125" style="2" customWidth="1"/>
    <col min="11021" max="11021" width="12.140625" style="2" customWidth="1"/>
    <col min="11022" max="11022" width="10.28515625" style="2" customWidth="1"/>
    <col min="11023" max="11023" width="10.42578125" style="2" customWidth="1"/>
    <col min="11024" max="11025" width="12.85546875" style="2" customWidth="1"/>
    <col min="11026" max="11026" width="9.140625" style="2"/>
    <col min="11027" max="11027" width="13.28515625" style="2" customWidth="1"/>
    <col min="11028" max="11264" width="9.140625" style="2"/>
    <col min="11265" max="11265" width="6.85546875" style="2" customWidth="1"/>
    <col min="11266" max="11266" width="36.140625" style="2" customWidth="1"/>
    <col min="11267" max="11267" width="13" style="2" customWidth="1"/>
    <col min="11268" max="11268" width="12.5703125" style="2" customWidth="1"/>
    <col min="11269" max="11269" width="11.85546875" style="2" customWidth="1"/>
    <col min="11270" max="11270" width="12.42578125" style="2" customWidth="1"/>
    <col min="11271" max="11271" width="13.7109375" style="2" customWidth="1"/>
    <col min="11272" max="11272" width="11.42578125" style="2" customWidth="1"/>
    <col min="11273" max="11273" width="13" style="2" customWidth="1"/>
    <col min="11274" max="11274" width="13.140625" style="2" customWidth="1"/>
    <col min="11275" max="11275" width="10.28515625" style="2" customWidth="1"/>
    <col min="11276" max="11276" width="11.5703125" style="2" customWidth="1"/>
    <col min="11277" max="11277" width="12.140625" style="2" customWidth="1"/>
    <col min="11278" max="11278" width="10.28515625" style="2" customWidth="1"/>
    <col min="11279" max="11279" width="10.42578125" style="2" customWidth="1"/>
    <col min="11280" max="11281" width="12.85546875" style="2" customWidth="1"/>
    <col min="11282" max="11282" width="9.140625" style="2"/>
    <col min="11283" max="11283" width="13.28515625" style="2" customWidth="1"/>
    <col min="11284" max="11520" width="9.140625" style="2"/>
    <col min="11521" max="11521" width="6.85546875" style="2" customWidth="1"/>
    <col min="11522" max="11522" width="36.140625" style="2" customWidth="1"/>
    <col min="11523" max="11523" width="13" style="2" customWidth="1"/>
    <col min="11524" max="11524" width="12.5703125" style="2" customWidth="1"/>
    <col min="11525" max="11525" width="11.85546875" style="2" customWidth="1"/>
    <col min="11526" max="11526" width="12.42578125" style="2" customWidth="1"/>
    <col min="11527" max="11527" width="13.7109375" style="2" customWidth="1"/>
    <col min="11528" max="11528" width="11.42578125" style="2" customWidth="1"/>
    <col min="11529" max="11529" width="13" style="2" customWidth="1"/>
    <col min="11530" max="11530" width="13.140625" style="2" customWidth="1"/>
    <col min="11531" max="11531" width="10.28515625" style="2" customWidth="1"/>
    <col min="11532" max="11532" width="11.5703125" style="2" customWidth="1"/>
    <col min="11533" max="11533" width="12.140625" style="2" customWidth="1"/>
    <col min="11534" max="11534" width="10.28515625" style="2" customWidth="1"/>
    <col min="11535" max="11535" width="10.42578125" style="2" customWidth="1"/>
    <col min="11536" max="11537" width="12.85546875" style="2" customWidth="1"/>
    <col min="11538" max="11538" width="9.140625" style="2"/>
    <col min="11539" max="11539" width="13.28515625" style="2" customWidth="1"/>
    <col min="11540" max="11776" width="9.140625" style="2"/>
    <col min="11777" max="11777" width="6.85546875" style="2" customWidth="1"/>
    <col min="11778" max="11778" width="36.140625" style="2" customWidth="1"/>
    <col min="11779" max="11779" width="13" style="2" customWidth="1"/>
    <col min="11780" max="11780" width="12.5703125" style="2" customWidth="1"/>
    <col min="11781" max="11781" width="11.85546875" style="2" customWidth="1"/>
    <col min="11782" max="11782" width="12.42578125" style="2" customWidth="1"/>
    <col min="11783" max="11783" width="13.7109375" style="2" customWidth="1"/>
    <col min="11784" max="11784" width="11.42578125" style="2" customWidth="1"/>
    <col min="11785" max="11785" width="13" style="2" customWidth="1"/>
    <col min="11786" max="11786" width="13.140625" style="2" customWidth="1"/>
    <col min="11787" max="11787" width="10.28515625" style="2" customWidth="1"/>
    <col min="11788" max="11788" width="11.5703125" style="2" customWidth="1"/>
    <col min="11789" max="11789" width="12.140625" style="2" customWidth="1"/>
    <col min="11790" max="11790" width="10.28515625" style="2" customWidth="1"/>
    <col min="11791" max="11791" width="10.42578125" style="2" customWidth="1"/>
    <col min="11792" max="11793" width="12.85546875" style="2" customWidth="1"/>
    <col min="11794" max="11794" width="9.140625" style="2"/>
    <col min="11795" max="11795" width="13.28515625" style="2" customWidth="1"/>
    <col min="11796" max="12032" width="9.140625" style="2"/>
    <col min="12033" max="12033" width="6.85546875" style="2" customWidth="1"/>
    <col min="12034" max="12034" width="36.140625" style="2" customWidth="1"/>
    <col min="12035" max="12035" width="13" style="2" customWidth="1"/>
    <col min="12036" max="12036" width="12.5703125" style="2" customWidth="1"/>
    <col min="12037" max="12037" width="11.85546875" style="2" customWidth="1"/>
    <col min="12038" max="12038" width="12.42578125" style="2" customWidth="1"/>
    <col min="12039" max="12039" width="13.7109375" style="2" customWidth="1"/>
    <col min="12040" max="12040" width="11.42578125" style="2" customWidth="1"/>
    <col min="12041" max="12041" width="13" style="2" customWidth="1"/>
    <col min="12042" max="12042" width="13.140625" style="2" customWidth="1"/>
    <col min="12043" max="12043" width="10.28515625" style="2" customWidth="1"/>
    <col min="12044" max="12044" width="11.5703125" style="2" customWidth="1"/>
    <col min="12045" max="12045" width="12.140625" style="2" customWidth="1"/>
    <col min="12046" max="12046" width="10.28515625" style="2" customWidth="1"/>
    <col min="12047" max="12047" width="10.42578125" style="2" customWidth="1"/>
    <col min="12048" max="12049" width="12.85546875" style="2" customWidth="1"/>
    <col min="12050" max="12050" width="9.140625" style="2"/>
    <col min="12051" max="12051" width="13.28515625" style="2" customWidth="1"/>
    <col min="12052" max="12288" width="9.140625" style="2"/>
    <col min="12289" max="12289" width="6.85546875" style="2" customWidth="1"/>
    <col min="12290" max="12290" width="36.140625" style="2" customWidth="1"/>
    <col min="12291" max="12291" width="13" style="2" customWidth="1"/>
    <col min="12292" max="12292" width="12.5703125" style="2" customWidth="1"/>
    <col min="12293" max="12293" width="11.85546875" style="2" customWidth="1"/>
    <col min="12294" max="12294" width="12.42578125" style="2" customWidth="1"/>
    <col min="12295" max="12295" width="13.7109375" style="2" customWidth="1"/>
    <col min="12296" max="12296" width="11.42578125" style="2" customWidth="1"/>
    <col min="12297" max="12297" width="13" style="2" customWidth="1"/>
    <col min="12298" max="12298" width="13.140625" style="2" customWidth="1"/>
    <col min="12299" max="12299" width="10.28515625" style="2" customWidth="1"/>
    <col min="12300" max="12300" width="11.5703125" style="2" customWidth="1"/>
    <col min="12301" max="12301" width="12.140625" style="2" customWidth="1"/>
    <col min="12302" max="12302" width="10.28515625" style="2" customWidth="1"/>
    <col min="12303" max="12303" width="10.42578125" style="2" customWidth="1"/>
    <col min="12304" max="12305" width="12.85546875" style="2" customWidth="1"/>
    <col min="12306" max="12306" width="9.140625" style="2"/>
    <col min="12307" max="12307" width="13.28515625" style="2" customWidth="1"/>
    <col min="12308" max="12544" width="9.140625" style="2"/>
    <col min="12545" max="12545" width="6.85546875" style="2" customWidth="1"/>
    <col min="12546" max="12546" width="36.140625" style="2" customWidth="1"/>
    <col min="12547" max="12547" width="13" style="2" customWidth="1"/>
    <col min="12548" max="12548" width="12.5703125" style="2" customWidth="1"/>
    <col min="12549" max="12549" width="11.85546875" style="2" customWidth="1"/>
    <col min="12550" max="12550" width="12.42578125" style="2" customWidth="1"/>
    <col min="12551" max="12551" width="13.7109375" style="2" customWidth="1"/>
    <col min="12552" max="12552" width="11.42578125" style="2" customWidth="1"/>
    <col min="12553" max="12553" width="13" style="2" customWidth="1"/>
    <col min="12554" max="12554" width="13.140625" style="2" customWidth="1"/>
    <col min="12555" max="12555" width="10.28515625" style="2" customWidth="1"/>
    <col min="12556" max="12556" width="11.5703125" style="2" customWidth="1"/>
    <col min="12557" max="12557" width="12.140625" style="2" customWidth="1"/>
    <col min="12558" max="12558" width="10.28515625" style="2" customWidth="1"/>
    <col min="12559" max="12559" width="10.42578125" style="2" customWidth="1"/>
    <col min="12560" max="12561" width="12.85546875" style="2" customWidth="1"/>
    <col min="12562" max="12562" width="9.140625" style="2"/>
    <col min="12563" max="12563" width="13.28515625" style="2" customWidth="1"/>
    <col min="12564" max="12800" width="9.140625" style="2"/>
    <col min="12801" max="12801" width="6.85546875" style="2" customWidth="1"/>
    <col min="12802" max="12802" width="36.140625" style="2" customWidth="1"/>
    <col min="12803" max="12803" width="13" style="2" customWidth="1"/>
    <col min="12804" max="12804" width="12.5703125" style="2" customWidth="1"/>
    <col min="12805" max="12805" width="11.85546875" style="2" customWidth="1"/>
    <col min="12806" max="12806" width="12.42578125" style="2" customWidth="1"/>
    <col min="12807" max="12807" width="13.7109375" style="2" customWidth="1"/>
    <col min="12808" max="12808" width="11.42578125" style="2" customWidth="1"/>
    <col min="12809" max="12809" width="13" style="2" customWidth="1"/>
    <col min="12810" max="12810" width="13.140625" style="2" customWidth="1"/>
    <col min="12811" max="12811" width="10.28515625" style="2" customWidth="1"/>
    <col min="12812" max="12812" width="11.5703125" style="2" customWidth="1"/>
    <col min="12813" max="12813" width="12.140625" style="2" customWidth="1"/>
    <col min="12814" max="12814" width="10.28515625" style="2" customWidth="1"/>
    <col min="12815" max="12815" width="10.42578125" style="2" customWidth="1"/>
    <col min="12816" max="12817" width="12.85546875" style="2" customWidth="1"/>
    <col min="12818" max="12818" width="9.140625" style="2"/>
    <col min="12819" max="12819" width="13.28515625" style="2" customWidth="1"/>
    <col min="12820" max="13056" width="9.140625" style="2"/>
    <col min="13057" max="13057" width="6.85546875" style="2" customWidth="1"/>
    <col min="13058" max="13058" width="36.140625" style="2" customWidth="1"/>
    <col min="13059" max="13059" width="13" style="2" customWidth="1"/>
    <col min="13060" max="13060" width="12.5703125" style="2" customWidth="1"/>
    <col min="13061" max="13061" width="11.85546875" style="2" customWidth="1"/>
    <col min="13062" max="13062" width="12.42578125" style="2" customWidth="1"/>
    <col min="13063" max="13063" width="13.7109375" style="2" customWidth="1"/>
    <col min="13064" max="13064" width="11.42578125" style="2" customWidth="1"/>
    <col min="13065" max="13065" width="13" style="2" customWidth="1"/>
    <col min="13066" max="13066" width="13.140625" style="2" customWidth="1"/>
    <col min="13067" max="13067" width="10.28515625" style="2" customWidth="1"/>
    <col min="13068" max="13068" width="11.5703125" style="2" customWidth="1"/>
    <col min="13069" max="13069" width="12.140625" style="2" customWidth="1"/>
    <col min="13070" max="13070" width="10.28515625" style="2" customWidth="1"/>
    <col min="13071" max="13071" width="10.42578125" style="2" customWidth="1"/>
    <col min="13072" max="13073" width="12.85546875" style="2" customWidth="1"/>
    <col min="13074" max="13074" width="9.140625" style="2"/>
    <col min="13075" max="13075" width="13.28515625" style="2" customWidth="1"/>
    <col min="13076" max="13312" width="9.140625" style="2"/>
    <col min="13313" max="13313" width="6.85546875" style="2" customWidth="1"/>
    <col min="13314" max="13314" width="36.140625" style="2" customWidth="1"/>
    <col min="13315" max="13315" width="13" style="2" customWidth="1"/>
    <col min="13316" max="13316" width="12.5703125" style="2" customWidth="1"/>
    <col min="13317" max="13317" width="11.85546875" style="2" customWidth="1"/>
    <col min="13318" max="13318" width="12.42578125" style="2" customWidth="1"/>
    <col min="13319" max="13319" width="13.7109375" style="2" customWidth="1"/>
    <col min="13320" max="13320" width="11.42578125" style="2" customWidth="1"/>
    <col min="13321" max="13321" width="13" style="2" customWidth="1"/>
    <col min="13322" max="13322" width="13.140625" style="2" customWidth="1"/>
    <col min="13323" max="13323" width="10.28515625" style="2" customWidth="1"/>
    <col min="13324" max="13324" width="11.5703125" style="2" customWidth="1"/>
    <col min="13325" max="13325" width="12.140625" style="2" customWidth="1"/>
    <col min="13326" max="13326" width="10.28515625" style="2" customWidth="1"/>
    <col min="13327" max="13327" width="10.42578125" style="2" customWidth="1"/>
    <col min="13328" max="13329" width="12.85546875" style="2" customWidth="1"/>
    <col min="13330" max="13330" width="9.140625" style="2"/>
    <col min="13331" max="13331" width="13.28515625" style="2" customWidth="1"/>
    <col min="13332" max="13568" width="9.140625" style="2"/>
    <col min="13569" max="13569" width="6.85546875" style="2" customWidth="1"/>
    <col min="13570" max="13570" width="36.140625" style="2" customWidth="1"/>
    <col min="13571" max="13571" width="13" style="2" customWidth="1"/>
    <col min="13572" max="13572" width="12.5703125" style="2" customWidth="1"/>
    <col min="13573" max="13573" width="11.85546875" style="2" customWidth="1"/>
    <col min="13574" max="13574" width="12.42578125" style="2" customWidth="1"/>
    <col min="13575" max="13575" width="13.7109375" style="2" customWidth="1"/>
    <col min="13576" max="13576" width="11.42578125" style="2" customWidth="1"/>
    <col min="13577" max="13577" width="13" style="2" customWidth="1"/>
    <col min="13578" max="13578" width="13.140625" style="2" customWidth="1"/>
    <col min="13579" max="13579" width="10.28515625" style="2" customWidth="1"/>
    <col min="13580" max="13580" width="11.5703125" style="2" customWidth="1"/>
    <col min="13581" max="13581" width="12.140625" style="2" customWidth="1"/>
    <col min="13582" max="13582" width="10.28515625" style="2" customWidth="1"/>
    <col min="13583" max="13583" width="10.42578125" style="2" customWidth="1"/>
    <col min="13584" max="13585" width="12.85546875" style="2" customWidth="1"/>
    <col min="13586" max="13586" width="9.140625" style="2"/>
    <col min="13587" max="13587" width="13.28515625" style="2" customWidth="1"/>
    <col min="13588" max="13824" width="9.140625" style="2"/>
    <col min="13825" max="13825" width="6.85546875" style="2" customWidth="1"/>
    <col min="13826" max="13826" width="36.140625" style="2" customWidth="1"/>
    <col min="13827" max="13827" width="13" style="2" customWidth="1"/>
    <col min="13828" max="13828" width="12.5703125" style="2" customWidth="1"/>
    <col min="13829" max="13829" width="11.85546875" style="2" customWidth="1"/>
    <col min="13830" max="13830" width="12.42578125" style="2" customWidth="1"/>
    <col min="13831" max="13831" width="13.7109375" style="2" customWidth="1"/>
    <col min="13832" max="13832" width="11.42578125" style="2" customWidth="1"/>
    <col min="13833" max="13833" width="13" style="2" customWidth="1"/>
    <col min="13834" max="13834" width="13.140625" style="2" customWidth="1"/>
    <col min="13835" max="13835" width="10.28515625" style="2" customWidth="1"/>
    <col min="13836" max="13836" width="11.5703125" style="2" customWidth="1"/>
    <col min="13837" max="13837" width="12.140625" style="2" customWidth="1"/>
    <col min="13838" max="13838" width="10.28515625" style="2" customWidth="1"/>
    <col min="13839" max="13839" width="10.42578125" style="2" customWidth="1"/>
    <col min="13840" max="13841" width="12.85546875" style="2" customWidth="1"/>
    <col min="13842" max="13842" width="9.140625" style="2"/>
    <col min="13843" max="13843" width="13.28515625" style="2" customWidth="1"/>
    <col min="13844" max="14080" width="9.140625" style="2"/>
    <col min="14081" max="14081" width="6.85546875" style="2" customWidth="1"/>
    <col min="14082" max="14082" width="36.140625" style="2" customWidth="1"/>
    <col min="14083" max="14083" width="13" style="2" customWidth="1"/>
    <col min="14084" max="14084" width="12.5703125" style="2" customWidth="1"/>
    <col min="14085" max="14085" width="11.85546875" style="2" customWidth="1"/>
    <col min="14086" max="14086" width="12.42578125" style="2" customWidth="1"/>
    <col min="14087" max="14087" width="13.7109375" style="2" customWidth="1"/>
    <col min="14088" max="14088" width="11.42578125" style="2" customWidth="1"/>
    <col min="14089" max="14089" width="13" style="2" customWidth="1"/>
    <col min="14090" max="14090" width="13.140625" style="2" customWidth="1"/>
    <col min="14091" max="14091" width="10.28515625" style="2" customWidth="1"/>
    <col min="14092" max="14092" width="11.5703125" style="2" customWidth="1"/>
    <col min="14093" max="14093" width="12.140625" style="2" customWidth="1"/>
    <col min="14094" max="14094" width="10.28515625" style="2" customWidth="1"/>
    <col min="14095" max="14095" width="10.42578125" style="2" customWidth="1"/>
    <col min="14096" max="14097" width="12.85546875" style="2" customWidth="1"/>
    <col min="14098" max="14098" width="9.140625" style="2"/>
    <col min="14099" max="14099" width="13.28515625" style="2" customWidth="1"/>
    <col min="14100" max="14336" width="9.140625" style="2"/>
    <col min="14337" max="14337" width="6.85546875" style="2" customWidth="1"/>
    <col min="14338" max="14338" width="36.140625" style="2" customWidth="1"/>
    <col min="14339" max="14339" width="13" style="2" customWidth="1"/>
    <col min="14340" max="14340" width="12.5703125" style="2" customWidth="1"/>
    <col min="14341" max="14341" width="11.85546875" style="2" customWidth="1"/>
    <col min="14342" max="14342" width="12.42578125" style="2" customWidth="1"/>
    <col min="14343" max="14343" width="13.7109375" style="2" customWidth="1"/>
    <col min="14344" max="14344" width="11.42578125" style="2" customWidth="1"/>
    <col min="14345" max="14345" width="13" style="2" customWidth="1"/>
    <col min="14346" max="14346" width="13.140625" style="2" customWidth="1"/>
    <col min="14347" max="14347" width="10.28515625" style="2" customWidth="1"/>
    <col min="14348" max="14348" width="11.5703125" style="2" customWidth="1"/>
    <col min="14349" max="14349" width="12.140625" style="2" customWidth="1"/>
    <col min="14350" max="14350" width="10.28515625" style="2" customWidth="1"/>
    <col min="14351" max="14351" width="10.42578125" style="2" customWidth="1"/>
    <col min="14352" max="14353" width="12.85546875" style="2" customWidth="1"/>
    <col min="14354" max="14354" width="9.140625" style="2"/>
    <col min="14355" max="14355" width="13.28515625" style="2" customWidth="1"/>
    <col min="14356" max="14592" width="9.140625" style="2"/>
    <col min="14593" max="14593" width="6.85546875" style="2" customWidth="1"/>
    <col min="14594" max="14594" width="36.140625" style="2" customWidth="1"/>
    <col min="14595" max="14595" width="13" style="2" customWidth="1"/>
    <col min="14596" max="14596" width="12.5703125" style="2" customWidth="1"/>
    <col min="14597" max="14597" width="11.85546875" style="2" customWidth="1"/>
    <col min="14598" max="14598" width="12.42578125" style="2" customWidth="1"/>
    <col min="14599" max="14599" width="13.7109375" style="2" customWidth="1"/>
    <col min="14600" max="14600" width="11.42578125" style="2" customWidth="1"/>
    <col min="14601" max="14601" width="13" style="2" customWidth="1"/>
    <col min="14602" max="14602" width="13.140625" style="2" customWidth="1"/>
    <col min="14603" max="14603" width="10.28515625" style="2" customWidth="1"/>
    <col min="14604" max="14604" width="11.5703125" style="2" customWidth="1"/>
    <col min="14605" max="14605" width="12.140625" style="2" customWidth="1"/>
    <col min="14606" max="14606" width="10.28515625" style="2" customWidth="1"/>
    <col min="14607" max="14607" width="10.42578125" style="2" customWidth="1"/>
    <col min="14608" max="14609" width="12.85546875" style="2" customWidth="1"/>
    <col min="14610" max="14610" width="9.140625" style="2"/>
    <col min="14611" max="14611" width="13.28515625" style="2" customWidth="1"/>
    <col min="14612" max="14848" width="9.140625" style="2"/>
    <col min="14849" max="14849" width="6.85546875" style="2" customWidth="1"/>
    <col min="14850" max="14850" width="36.140625" style="2" customWidth="1"/>
    <col min="14851" max="14851" width="13" style="2" customWidth="1"/>
    <col min="14852" max="14852" width="12.5703125" style="2" customWidth="1"/>
    <col min="14853" max="14853" width="11.85546875" style="2" customWidth="1"/>
    <col min="14854" max="14854" width="12.42578125" style="2" customWidth="1"/>
    <col min="14855" max="14855" width="13.7109375" style="2" customWidth="1"/>
    <col min="14856" max="14856" width="11.42578125" style="2" customWidth="1"/>
    <col min="14857" max="14857" width="13" style="2" customWidth="1"/>
    <col min="14858" max="14858" width="13.140625" style="2" customWidth="1"/>
    <col min="14859" max="14859" width="10.28515625" style="2" customWidth="1"/>
    <col min="14860" max="14860" width="11.5703125" style="2" customWidth="1"/>
    <col min="14861" max="14861" width="12.140625" style="2" customWidth="1"/>
    <col min="14862" max="14862" width="10.28515625" style="2" customWidth="1"/>
    <col min="14863" max="14863" width="10.42578125" style="2" customWidth="1"/>
    <col min="14864" max="14865" width="12.85546875" style="2" customWidth="1"/>
    <col min="14866" max="14866" width="9.140625" style="2"/>
    <col min="14867" max="14867" width="13.28515625" style="2" customWidth="1"/>
    <col min="14868" max="15104" width="9.140625" style="2"/>
    <col min="15105" max="15105" width="6.85546875" style="2" customWidth="1"/>
    <col min="15106" max="15106" width="36.140625" style="2" customWidth="1"/>
    <col min="15107" max="15107" width="13" style="2" customWidth="1"/>
    <col min="15108" max="15108" width="12.5703125" style="2" customWidth="1"/>
    <col min="15109" max="15109" width="11.85546875" style="2" customWidth="1"/>
    <col min="15110" max="15110" width="12.42578125" style="2" customWidth="1"/>
    <col min="15111" max="15111" width="13.7109375" style="2" customWidth="1"/>
    <col min="15112" max="15112" width="11.42578125" style="2" customWidth="1"/>
    <col min="15113" max="15113" width="13" style="2" customWidth="1"/>
    <col min="15114" max="15114" width="13.140625" style="2" customWidth="1"/>
    <col min="15115" max="15115" width="10.28515625" style="2" customWidth="1"/>
    <col min="15116" max="15116" width="11.5703125" style="2" customWidth="1"/>
    <col min="15117" max="15117" width="12.140625" style="2" customWidth="1"/>
    <col min="15118" max="15118" width="10.28515625" style="2" customWidth="1"/>
    <col min="15119" max="15119" width="10.42578125" style="2" customWidth="1"/>
    <col min="15120" max="15121" width="12.85546875" style="2" customWidth="1"/>
    <col min="15122" max="15122" width="9.140625" style="2"/>
    <col min="15123" max="15123" width="13.28515625" style="2" customWidth="1"/>
    <col min="15124" max="15360" width="9.140625" style="2"/>
    <col min="15361" max="15361" width="6.85546875" style="2" customWidth="1"/>
    <col min="15362" max="15362" width="36.140625" style="2" customWidth="1"/>
    <col min="15363" max="15363" width="13" style="2" customWidth="1"/>
    <col min="15364" max="15364" width="12.5703125" style="2" customWidth="1"/>
    <col min="15365" max="15365" width="11.85546875" style="2" customWidth="1"/>
    <col min="15366" max="15366" width="12.42578125" style="2" customWidth="1"/>
    <col min="15367" max="15367" width="13.7109375" style="2" customWidth="1"/>
    <col min="15368" max="15368" width="11.42578125" style="2" customWidth="1"/>
    <col min="15369" max="15369" width="13" style="2" customWidth="1"/>
    <col min="15370" max="15370" width="13.140625" style="2" customWidth="1"/>
    <col min="15371" max="15371" width="10.28515625" style="2" customWidth="1"/>
    <col min="15372" max="15372" width="11.5703125" style="2" customWidth="1"/>
    <col min="15373" max="15373" width="12.140625" style="2" customWidth="1"/>
    <col min="15374" max="15374" width="10.28515625" style="2" customWidth="1"/>
    <col min="15375" max="15375" width="10.42578125" style="2" customWidth="1"/>
    <col min="15376" max="15377" width="12.85546875" style="2" customWidth="1"/>
    <col min="15378" max="15378" width="9.140625" style="2"/>
    <col min="15379" max="15379" width="13.28515625" style="2" customWidth="1"/>
    <col min="15380" max="15616" width="9.140625" style="2"/>
    <col min="15617" max="15617" width="6.85546875" style="2" customWidth="1"/>
    <col min="15618" max="15618" width="36.140625" style="2" customWidth="1"/>
    <col min="15619" max="15619" width="13" style="2" customWidth="1"/>
    <col min="15620" max="15620" width="12.5703125" style="2" customWidth="1"/>
    <col min="15621" max="15621" width="11.85546875" style="2" customWidth="1"/>
    <col min="15622" max="15622" width="12.42578125" style="2" customWidth="1"/>
    <col min="15623" max="15623" width="13.7109375" style="2" customWidth="1"/>
    <col min="15624" max="15624" width="11.42578125" style="2" customWidth="1"/>
    <col min="15625" max="15625" width="13" style="2" customWidth="1"/>
    <col min="15626" max="15626" width="13.140625" style="2" customWidth="1"/>
    <col min="15627" max="15627" width="10.28515625" style="2" customWidth="1"/>
    <col min="15628" max="15628" width="11.5703125" style="2" customWidth="1"/>
    <col min="15629" max="15629" width="12.140625" style="2" customWidth="1"/>
    <col min="15630" max="15630" width="10.28515625" style="2" customWidth="1"/>
    <col min="15631" max="15631" width="10.42578125" style="2" customWidth="1"/>
    <col min="15632" max="15633" width="12.85546875" style="2" customWidth="1"/>
    <col min="15634" max="15634" width="9.140625" style="2"/>
    <col min="15635" max="15635" width="13.28515625" style="2" customWidth="1"/>
    <col min="15636" max="15872" width="9.140625" style="2"/>
    <col min="15873" max="15873" width="6.85546875" style="2" customWidth="1"/>
    <col min="15874" max="15874" width="36.140625" style="2" customWidth="1"/>
    <col min="15875" max="15875" width="13" style="2" customWidth="1"/>
    <col min="15876" max="15876" width="12.5703125" style="2" customWidth="1"/>
    <col min="15877" max="15877" width="11.85546875" style="2" customWidth="1"/>
    <col min="15878" max="15878" width="12.42578125" style="2" customWidth="1"/>
    <col min="15879" max="15879" width="13.7109375" style="2" customWidth="1"/>
    <col min="15880" max="15880" width="11.42578125" style="2" customWidth="1"/>
    <col min="15881" max="15881" width="13" style="2" customWidth="1"/>
    <col min="15882" max="15882" width="13.140625" style="2" customWidth="1"/>
    <col min="15883" max="15883" width="10.28515625" style="2" customWidth="1"/>
    <col min="15884" max="15884" width="11.5703125" style="2" customWidth="1"/>
    <col min="15885" max="15885" width="12.140625" style="2" customWidth="1"/>
    <col min="15886" max="15886" width="10.28515625" style="2" customWidth="1"/>
    <col min="15887" max="15887" width="10.42578125" style="2" customWidth="1"/>
    <col min="15888" max="15889" width="12.85546875" style="2" customWidth="1"/>
    <col min="15890" max="15890" width="9.140625" style="2"/>
    <col min="15891" max="15891" width="13.28515625" style="2" customWidth="1"/>
    <col min="15892" max="16128" width="9.140625" style="2"/>
    <col min="16129" max="16129" width="6.85546875" style="2" customWidth="1"/>
    <col min="16130" max="16130" width="36.140625" style="2" customWidth="1"/>
    <col min="16131" max="16131" width="13" style="2" customWidth="1"/>
    <col min="16132" max="16132" width="12.5703125" style="2" customWidth="1"/>
    <col min="16133" max="16133" width="11.85546875" style="2" customWidth="1"/>
    <col min="16134" max="16134" width="12.42578125" style="2" customWidth="1"/>
    <col min="16135" max="16135" width="13.7109375" style="2" customWidth="1"/>
    <col min="16136" max="16136" width="11.42578125" style="2" customWidth="1"/>
    <col min="16137" max="16137" width="13" style="2" customWidth="1"/>
    <col min="16138" max="16138" width="13.140625" style="2" customWidth="1"/>
    <col min="16139" max="16139" width="10.28515625" style="2" customWidth="1"/>
    <col min="16140" max="16140" width="11.5703125" style="2" customWidth="1"/>
    <col min="16141" max="16141" width="12.140625" style="2" customWidth="1"/>
    <col min="16142" max="16142" width="10.28515625" style="2" customWidth="1"/>
    <col min="16143" max="16143" width="10.42578125" style="2" customWidth="1"/>
    <col min="16144" max="16145" width="12.85546875" style="2" customWidth="1"/>
    <col min="16146" max="16146" width="9.140625" style="2"/>
    <col min="16147" max="16147" width="13.28515625" style="2" customWidth="1"/>
    <col min="16148" max="16384" width="9.140625" style="2"/>
  </cols>
  <sheetData>
    <row r="1" spans="1:18" x14ac:dyDescent="0.2">
      <c r="M1" s="44" t="s">
        <v>37</v>
      </c>
      <c r="N1" s="44"/>
      <c r="O1" s="44"/>
      <c r="P1" s="44"/>
      <c r="Q1" s="44"/>
    </row>
    <row r="2" spans="1:18" x14ac:dyDescent="0.2">
      <c r="M2" s="44"/>
      <c r="N2" s="44"/>
      <c r="O2" s="44"/>
      <c r="P2" s="44"/>
      <c r="Q2" s="44"/>
    </row>
    <row r="3" spans="1:18" x14ac:dyDescent="0.2">
      <c r="M3" s="44"/>
      <c r="N3" s="44"/>
      <c r="O3" s="44"/>
      <c r="P3" s="44"/>
      <c r="Q3" s="44"/>
    </row>
    <row r="4" spans="1:18" ht="19.5" customHeight="1" x14ac:dyDescent="0.2">
      <c r="M4" s="44"/>
      <c r="N4" s="44"/>
      <c r="O4" s="44"/>
      <c r="P4" s="44"/>
      <c r="Q4" s="44"/>
    </row>
    <row r="6" spans="1:18" ht="29.25" customHeight="1" x14ac:dyDescent="0.25">
      <c r="A6" s="46" t="s">
        <v>46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</row>
    <row r="7" spans="1:18" ht="15.75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</row>
    <row r="8" spans="1:18" ht="15.75" x14ac:dyDescent="0.2">
      <c r="A8" s="47" t="s">
        <v>2</v>
      </c>
      <c r="B8" s="43" t="s">
        <v>3</v>
      </c>
      <c r="C8" s="47" t="s">
        <v>4</v>
      </c>
      <c r="D8" s="47"/>
      <c r="E8" s="47" t="s">
        <v>5</v>
      </c>
      <c r="F8" s="47"/>
      <c r="G8" s="47" t="s">
        <v>6</v>
      </c>
      <c r="H8" s="47"/>
      <c r="I8" s="47" t="s">
        <v>7</v>
      </c>
      <c r="J8" s="47"/>
      <c r="K8" s="47" t="s">
        <v>8</v>
      </c>
      <c r="L8" s="47"/>
      <c r="M8" s="47"/>
      <c r="N8" s="47" t="s">
        <v>9</v>
      </c>
      <c r="O8" s="47"/>
      <c r="P8" s="47"/>
      <c r="Q8" s="43" t="s">
        <v>38</v>
      </c>
    </row>
    <row r="9" spans="1:18" ht="18.75" x14ac:dyDescent="0.2">
      <c r="A9" s="47"/>
      <c r="B9" s="43"/>
      <c r="C9" s="26" t="s">
        <v>12</v>
      </c>
      <c r="D9" s="26" t="s">
        <v>13</v>
      </c>
      <c r="E9" s="26" t="s">
        <v>39</v>
      </c>
      <c r="F9" s="26" t="s">
        <v>13</v>
      </c>
      <c r="G9" s="26" t="s">
        <v>36</v>
      </c>
      <c r="H9" s="26" t="s">
        <v>15</v>
      </c>
      <c r="I9" s="26" t="s">
        <v>36</v>
      </c>
      <c r="J9" s="26" t="s">
        <v>15</v>
      </c>
      <c r="K9" s="26" t="s">
        <v>14</v>
      </c>
      <c r="L9" s="26" t="s">
        <v>36</v>
      </c>
      <c r="M9" s="26" t="s">
        <v>15</v>
      </c>
      <c r="N9" s="26" t="s">
        <v>36</v>
      </c>
      <c r="O9" s="26" t="s">
        <v>14</v>
      </c>
      <c r="P9" s="26" t="s">
        <v>15</v>
      </c>
      <c r="Q9" s="43"/>
    </row>
    <row r="10" spans="1:18" ht="15.75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27"/>
    </row>
    <row r="11" spans="1:18" ht="31.5" x14ac:dyDescent="0.2">
      <c r="A11" s="10" t="s">
        <v>16</v>
      </c>
      <c r="B11" s="28" t="s">
        <v>17</v>
      </c>
      <c r="C11" s="29">
        <v>11.47</v>
      </c>
      <c r="D11" s="29">
        <v>97.57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97.57</v>
      </c>
    </row>
    <row r="12" spans="1:18" ht="47.25" x14ac:dyDescent="0.2">
      <c r="A12" s="10" t="s">
        <v>18</v>
      </c>
      <c r="B12" s="30" t="s">
        <v>40</v>
      </c>
      <c r="C12" s="29">
        <v>26.42</v>
      </c>
      <c r="D12" s="29">
        <v>224.76</v>
      </c>
      <c r="E12" s="29">
        <v>76</v>
      </c>
      <c r="F12" s="29">
        <v>443.59</v>
      </c>
      <c r="G12" s="29">
        <v>300</v>
      </c>
      <c r="H12" s="29">
        <v>15.34</v>
      </c>
      <c r="I12" s="29">
        <v>300</v>
      </c>
      <c r="J12" s="29">
        <v>11.61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695.3</v>
      </c>
    </row>
    <row r="13" spans="1:18" ht="31.5" x14ac:dyDescent="0.2">
      <c r="A13" s="10" t="s">
        <v>20</v>
      </c>
      <c r="B13" s="30" t="s">
        <v>21</v>
      </c>
      <c r="C13" s="29">
        <v>1840.64</v>
      </c>
      <c r="D13" s="29">
        <v>15076.39</v>
      </c>
      <c r="E13" s="29">
        <v>7281.64</v>
      </c>
      <c r="F13" s="29">
        <v>45627.41</v>
      </c>
      <c r="G13" s="29">
        <v>35882.18</v>
      </c>
      <c r="H13" s="29">
        <v>1398.05</v>
      </c>
      <c r="I13" s="29">
        <v>43091.77</v>
      </c>
      <c r="J13" s="29">
        <v>1662.3999999999999</v>
      </c>
      <c r="K13" s="29">
        <v>870</v>
      </c>
      <c r="L13" s="29">
        <v>8550</v>
      </c>
      <c r="M13" s="29">
        <v>5602.03</v>
      </c>
      <c r="N13" s="29">
        <v>7241.04</v>
      </c>
      <c r="O13" s="29">
        <v>400.53999999999996</v>
      </c>
      <c r="P13" s="29">
        <v>2829.78</v>
      </c>
      <c r="Q13" s="29">
        <v>72196.060000000012</v>
      </c>
      <c r="R13" s="31"/>
    </row>
    <row r="14" spans="1:18" ht="31.5" x14ac:dyDescent="0.2">
      <c r="A14" s="10" t="s">
        <v>22</v>
      </c>
      <c r="B14" s="30" t="s">
        <v>41</v>
      </c>
      <c r="C14" s="29">
        <v>3010.20462</v>
      </c>
      <c r="D14" s="29">
        <v>25008.829999999998</v>
      </c>
      <c r="E14" s="29">
        <v>7694.02</v>
      </c>
      <c r="F14" s="29">
        <v>51664.679999999993</v>
      </c>
      <c r="G14" s="29">
        <v>62471.270000000004</v>
      </c>
      <c r="H14" s="29">
        <v>2372.8999999999996</v>
      </c>
      <c r="I14" s="29">
        <v>150495.50999999998</v>
      </c>
      <c r="J14" s="29">
        <v>5005.699999999998</v>
      </c>
      <c r="K14" s="29">
        <v>1596.25</v>
      </c>
      <c r="L14" s="29">
        <v>16844</v>
      </c>
      <c r="M14" s="29">
        <v>12205.730000000001</v>
      </c>
      <c r="N14" s="29">
        <v>792.19</v>
      </c>
      <c r="O14" s="29">
        <v>51.93</v>
      </c>
      <c r="P14" s="29">
        <v>345.59000000000003</v>
      </c>
      <c r="Q14" s="29">
        <v>96603.429999999978</v>
      </c>
    </row>
    <row r="15" spans="1:18" ht="31.5" x14ac:dyDescent="0.2">
      <c r="A15" s="10" t="s">
        <v>26</v>
      </c>
      <c r="B15" s="30" t="s">
        <v>42</v>
      </c>
      <c r="C15" s="29">
        <v>495</v>
      </c>
      <c r="D15" s="29">
        <v>4210.97</v>
      </c>
      <c r="E15" s="29">
        <v>1584.5</v>
      </c>
      <c r="F15" s="29">
        <v>9248.15</v>
      </c>
      <c r="G15" s="29">
        <v>2600</v>
      </c>
      <c r="H15" s="29">
        <v>132.89000000000001</v>
      </c>
      <c r="I15" s="29">
        <v>2940</v>
      </c>
      <c r="J15" s="29">
        <v>113.78</v>
      </c>
      <c r="K15" s="29">
        <v>252.05600000000001</v>
      </c>
      <c r="L15" s="29">
        <v>1974</v>
      </c>
      <c r="M15" s="29">
        <v>1593.5900000000001</v>
      </c>
      <c r="N15" s="29">
        <v>405</v>
      </c>
      <c r="O15" s="29">
        <v>22</v>
      </c>
      <c r="P15" s="29">
        <v>148.97999999999999</v>
      </c>
      <c r="Q15" s="29">
        <v>15448.359999999999</v>
      </c>
    </row>
    <row r="16" spans="1:18" ht="47.25" x14ac:dyDescent="0.2">
      <c r="A16" s="10" t="s">
        <v>28</v>
      </c>
      <c r="B16" s="30" t="s">
        <v>31</v>
      </c>
      <c r="C16" s="29">
        <v>6011.357</v>
      </c>
      <c r="D16" s="29">
        <v>51138.61</v>
      </c>
      <c r="E16" s="29">
        <v>2737.5</v>
      </c>
      <c r="F16" s="29">
        <v>19476.63</v>
      </c>
      <c r="G16" s="29">
        <v>155634</v>
      </c>
      <c r="H16" s="29">
        <v>7545.5</v>
      </c>
      <c r="I16" s="29">
        <v>166894</v>
      </c>
      <c r="J16" s="29">
        <v>6869.2100000000009</v>
      </c>
      <c r="K16" s="29">
        <v>1310.22</v>
      </c>
      <c r="L16" s="29">
        <v>90652.2</v>
      </c>
      <c r="M16" s="29">
        <v>11605.429999999998</v>
      </c>
      <c r="N16" s="29">
        <v>10</v>
      </c>
      <c r="O16" s="29">
        <v>0.67</v>
      </c>
      <c r="P16" s="29">
        <v>4.42</v>
      </c>
      <c r="Q16" s="29">
        <v>96639.8</v>
      </c>
    </row>
    <row r="17" spans="1:19" ht="47.25" x14ac:dyDescent="0.2">
      <c r="A17" s="10" t="s">
        <v>30</v>
      </c>
      <c r="B17" s="30" t="s">
        <v>43</v>
      </c>
      <c r="C17" s="29">
        <v>164</v>
      </c>
      <c r="D17" s="29">
        <v>1395.1499999999999</v>
      </c>
      <c r="E17" s="29">
        <v>117.76</v>
      </c>
      <c r="F17" s="29">
        <v>336.27</v>
      </c>
      <c r="G17" s="29">
        <v>649</v>
      </c>
      <c r="H17" s="29">
        <v>39.04</v>
      </c>
      <c r="I17" s="29">
        <v>649</v>
      </c>
      <c r="J17" s="29">
        <v>34.39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1804.85</v>
      </c>
    </row>
    <row r="18" spans="1:19" ht="31.5" x14ac:dyDescent="0.2">
      <c r="A18" s="10" t="s">
        <v>32</v>
      </c>
      <c r="B18" s="30" t="s">
        <v>44</v>
      </c>
      <c r="C18" s="29">
        <v>310</v>
      </c>
      <c r="D18" s="29">
        <v>2637.17</v>
      </c>
      <c r="E18" s="29">
        <v>150</v>
      </c>
      <c r="F18" s="29">
        <v>875.5</v>
      </c>
      <c r="G18" s="29">
        <v>350</v>
      </c>
      <c r="H18" s="29">
        <v>17.88</v>
      </c>
      <c r="I18" s="29">
        <v>350</v>
      </c>
      <c r="J18" s="29">
        <v>13.54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3544.09</v>
      </c>
    </row>
    <row r="19" spans="1:19" s="37" customFormat="1" ht="15.75" x14ac:dyDescent="0.2">
      <c r="A19" s="32"/>
      <c r="B19" s="33" t="s">
        <v>34</v>
      </c>
      <c r="C19" s="34">
        <v>11869.091619999999</v>
      </c>
      <c r="D19" s="34">
        <v>99789.45</v>
      </c>
      <c r="E19" s="34">
        <v>19641.419999999998</v>
      </c>
      <c r="F19" s="34">
        <v>127672.23</v>
      </c>
      <c r="G19" s="34">
        <v>257886.45</v>
      </c>
      <c r="H19" s="34">
        <v>11521.6</v>
      </c>
      <c r="I19" s="34">
        <v>364720.27999999997</v>
      </c>
      <c r="J19" s="34">
        <v>13710.629999999997</v>
      </c>
      <c r="K19" s="34">
        <v>4028.5259999999998</v>
      </c>
      <c r="L19" s="34">
        <v>118020.2</v>
      </c>
      <c r="M19" s="34">
        <v>31006.78</v>
      </c>
      <c r="N19" s="34">
        <v>8448.23</v>
      </c>
      <c r="O19" s="34">
        <v>475.14</v>
      </c>
      <c r="P19" s="34">
        <v>3328.7700000000004</v>
      </c>
      <c r="Q19" s="34">
        <v>287029.45999999996</v>
      </c>
      <c r="R19" s="35"/>
      <c r="S19" s="36"/>
    </row>
    <row r="20" spans="1:19" x14ac:dyDescent="0.2">
      <c r="Q20" s="2" t="s">
        <v>45</v>
      </c>
    </row>
    <row r="21" spans="1:19" ht="15.75" x14ac:dyDescent="0.25">
      <c r="Q21" s="38"/>
    </row>
  </sheetData>
  <mergeCells count="11">
    <mergeCell ref="Q8:Q9"/>
    <mergeCell ref="M1:Q4"/>
    <mergeCell ref="A6:Q6"/>
    <mergeCell ref="A8:A9"/>
    <mergeCell ref="B8:B9"/>
    <mergeCell ref="C8:D8"/>
    <mergeCell ref="E8:F8"/>
    <mergeCell ref="G8:H8"/>
    <mergeCell ref="I8:J8"/>
    <mergeCell ref="K8:M8"/>
    <mergeCell ref="N8:P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workbookViewId="0">
      <selection activeCell="S30" sqref="S30"/>
    </sheetView>
  </sheetViews>
  <sheetFormatPr defaultRowHeight="12.75" x14ac:dyDescent="0.2"/>
  <cols>
    <col min="1" max="1" width="3.85546875" style="1" customWidth="1"/>
    <col min="2" max="2" width="36" style="2" customWidth="1"/>
    <col min="3" max="3" width="11.5703125" style="2" customWidth="1"/>
    <col min="4" max="5" width="11" style="2" customWidth="1"/>
    <col min="6" max="6" width="12.5703125" style="2" customWidth="1"/>
    <col min="7" max="7" width="11.5703125" style="2" customWidth="1"/>
    <col min="8" max="8" width="10" style="2" customWidth="1"/>
    <col min="9" max="9" width="11.140625" style="2" customWidth="1"/>
    <col min="10" max="10" width="10" style="2" customWidth="1"/>
    <col min="11" max="11" width="10.7109375" style="2" customWidth="1"/>
    <col min="12" max="12" width="11.5703125" style="2" customWidth="1"/>
    <col min="13" max="13" width="10.28515625" style="2" customWidth="1"/>
    <col min="14" max="14" width="10.5703125" style="2" customWidth="1"/>
    <col min="15" max="15" width="8.85546875" style="2" customWidth="1"/>
    <col min="16" max="16" width="11" style="2" customWidth="1"/>
    <col min="17" max="18" width="9.85546875" style="2" customWidth="1"/>
    <col min="19" max="19" width="13.85546875" style="2" customWidth="1"/>
    <col min="20" max="20" width="9.5703125" style="2" bestFit="1" customWidth="1"/>
    <col min="21" max="21" width="9.140625" style="2"/>
    <col min="22" max="22" width="15.28515625" style="2" customWidth="1"/>
    <col min="23" max="256" width="9.140625" style="2"/>
    <col min="257" max="257" width="3.85546875" style="2" customWidth="1"/>
    <col min="258" max="258" width="36" style="2" customWidth="1"/>
    <col min="259" max="259" width="11.5703125" style="2" customWidth="1"/>
    <col min="260" max="261" width="11" style="2" customWidth="1"/>
    <col min="262" max="262" width="12.5703125" style="2" customWidth="1"/>
    <col min="263" max="263" width="11.5703125" style="2" customWidth="1"/>
    <col min="264" max="264" width="10" style="2" customWidth="1"/>
    <col min="265" max="265" width="11.140625" style="2" customWidth="1"/>
    <col min="266" max="266" width="10" style="2" customWidth="1"/>
    <col min="267" max="267" width="10.7109375" style="2" customWidth="1"/>
    <col min="268" max="268" width="11.5703125" style="2" customWidth="1"/>
    <col min="269" max="269" width="10.28515625" style="2" customWidth="1"/>
    <col min="270" max="270" width="10.5703125" style="2" customWidth="1"/>
    <col min="271" max="271" width="8.85546875" style="2" customWidth="1"/>
    <col min="272" max="272" width="11" style="2" customWidth="1"/>
    <col min="273" max="274" width="9.85546875" style="2" customWidth="1"/>
    <col min="275" max="275" width="13.85546875" style="2" customWidth="1"/>
    <col min="276" max="276" width="9.5703125" style="2" bestFit="1" customWidth="1"/>
    <col min="277" max="277" width="9.140625" style="2"/>
    <col min="278" max="278" width="15.28515625" style="2" customWidth="1"/>
    <col min="279" max="512" width="9.140625" style="2"/>
    <col min="513" max="513" width="3.85546875" style="2" customWidth="1"/>
    <col min="514" max="514" width="36" style="2" customWidth="1"/>
    <col min="515" max="515" width="11.5703125" style="2" customWidth="1"/>
    <col min="516" max="517" width="11" style="2" customWidth="1"/>
    <col min="518" max="518" width="12.5703125" style="2" customWidth="1"/>
    <col min="519" max="519" width="11.5703125" style="2" customWidth="1"/>
    <col min="520" max="520" width="10" style="2" customWidth="1"/>
    <col min="521" max="521" width="11.140625" style="2" customWidth="1"/>
    <col min="522" max="522" width="10" style="2" customWidth="1"/>
    <col min="523" max="523" width="10.7109375" style="2" customWidth="1"/>
    <col min="524" max="524" width="11.5703125" style="2" customWidth="1"/>
    <col min="525" max="525" width="10.28515625" style="2" customWidth="1"/>
    <col min="526" max="526" width="10.5703125" style="2" customWidth="1"/>
    <col min="527" max="527" width="8.85546875" style="2" customWidth="1"/>
    <col min="528" max="528" width="11" style="2" customWidth="1"/>
    <col min="529" max="530" width="9.85546875" style="2" customWidth="1"/>
    <col min="531" max="531" width="13.85546875" style="2" customWidth="1"/>
    <col min="532" max="532" width="9.5703125" style="2" bestFit="1" customWidth="1"/>
    <col min="533" max="533" width="9.140625" style="2"/>
    <col min="534" max="534" width="15.28515625" style="2" customWidth="1"/>
    <col min="535" max="768" width="9.140625" style="2"/>
    <col min="769" max="769" width="3.85546875" style="2" customWidth="1"/>
    <col min="770" max="770" width="36" style="2" customWidth="1"/>
    <col min="771" max="771" width="11.5703125" style="2" customWidth="1"/>
    <col min="772" max="773" width="11" style="2" customWidth="1"/>
    <col min="774" max="774" width="12.5703125" style="2" customWidth="1"/>
    <col min="775" max="775" width="11.5703125" style="2" customWidth="1"/>
    <col min="776" max="776" width="10" style="2" customWidth="1"/>
    <col min="777" max="777" width="11.140625" style="2" customWidth="1"/>
    <col min="778" max="778" width="10" style="2" customWidth="1"/>
    <col min="779" max="779" width="10.7109375" style="2" customWidth="1"/>
    <col min="780" max="780" width="11.5703125" style="2" customWidth="1"/>
    <col min="781" max="781" width="10.28515625" style="2" customWidth="1"/>
    <col min="782" max="782" width="10.5703125" style="2" customWidth="1"/>
    <col min="783" max="783" width="8.85546875" style="2" customWidth="1"/>
    <col min="784" max="784" width="11" style="2" customWidth="1"/>
    <col min="785" max="786" width="9.85546875" style="2" customWidth="1"/>
    <col min="787" max="787" width="13.85546875" style="2" customWidth="1"/>
    <col min="788" max="788" width="9.5703125" style="2" bestFit="1" customWidth="1"/>
    <col min="789" max="789" width="9.140625" style="2"/>
    <col min="790" max="790" width="15.28515625" style="2" customWidth="1"/>
    <col min="791" max="1024" width="9.140625" style="2"/>
    <col min="1025" max="1025" width="3.85546875" style="2" customWidth="1"/>
    <col min="1026" max="1026" width="36" style="2" customWidth="1"/>
    <col min="1027" max="1027" width="11.5703125" style="2" customWidth="1"/>
    <col min="1028" max="1029" width="11" style="2" customWidth="1"/>
    <col min="1030" max="1030" width="12.5703125" style="2" customWidth="1"/>
    <col min="1031" max="1031" width="11.5703125" style="2" customWidth="1"/>
    <col min="1032" max="1032" width="10" style="2" customWidth="1"/>
    <col min="1033" max="1033" width="11.140625" style="2" customWidth="1"/>
    <col min="1034" max="1034" width="10" style="2" customWidth="1"/>
    <col min="1035" max="1035" width="10.7109375" style="2" customWidth="1"/>
    <col min="1036" max="1036" width="11.5703125" style="2" customWidth="1"/>
    <col min="1037" max="1037" width="10.28515625" style="2" customWidth="1"/>
    <col min="1038" max="1038" width="10.5703125" style="2" customWidth="1"/>
    <col min="1039" max="1039" width="8.85546875" style="2" customWidth="1"/>
    <col min="1040" max="1040" width="11" style="2" customWidth="1"/>
    <col min="1041" max="1042" width="9.85546875" style="2" customWidth="1"/>
    <col min="1043" max="1043" width="13.85546875" style="2" customWidth="1"/>
    <col min="1044" max="1044" width="9.5703125" style="2" bestFit="1" customWidth="1"/>
    <col min="1045" max="1045" width="9.140625" style="2"/>
    <col min="1046" max="1046" width="15.28515625" style="2" customWidth="1"/>
    <col min="1047" max="1280" width="9.140625" style="2"/>
    <col min="1281" max="1281" width="3.85546875" style="2" customWidth="1"/>
    <col min="1282" max="1282" width="36" style="2" customWidth="1"/>
    <col min="1283" max="1283" width="11.5703125" style="2" customWidth="1"/>
    <col min="1284" max="1285" width="11" style="2" customWidth="1"/>
    <col min="1286" max="1286" width="12.5703125" style="2" customWidth="1"/>
    <col min="1287" max="1287" width="11.5703125" style="2" customWidth="1"/>
    <col min="1288" max="1288" width="10" style="2" customWidth="1"/>
    <col min="1289" max="1289" width="11.140625" style="2" customWidth="1"/>
    <col min="1290" max="1290" width="10" style="2" customWidth="1"/>
    <col min="1291" max="1291" width="10.7109375" style="2" customWidth="1"/>
    <col min="1292" max="1292" width="11.5703125" style="2" customWidth="1"/>
    <col min="1293" max="1293" width="10.28515625" style="2" customWidth="1"/>
    <col min="1294" max="1294" width="10.5703125" style="2" customWidth="1"/>
    <col min="1295" max="1295" width="8.85546875" style="2" customWidth="1"/>
    <col min="1296" max="1296" width="11" style="2" customWidth="1"/>
    <col min="1297" max="1298" width="9.85546875" style="2" customWidth="1"/>
    <col min="1299" max="1299" width="13.85546875" style="2" customWidth="1"/>
    <col min="1300" max="1300" width="9.5703125" style="2" bestFit="1" customWidth="1"/>
    <col min="1301" max="1301" width="9.140625" style="2"/>
    <col min="1302" max="1302" width="15.28515625" style="2" customWidth="1"/>
    <col min="1303" max="1536" width="9.140625" style="2"/>
    <col min="1537" max="1537" width="3.85546875" style="2" customWidth="1"/>
    <col min="1538" max="1538" width="36" style="2" customWidth="1"/>
    <col min="1539" max="1539" width="11.5703125" style="2" customWidth="1"/>
    <col min="1540" max="1541" width="11" style="2" customWidth="1"/>
    <col min="1542" max="1542" width="12.5703125" style="2" customWidth="1"/>
    <col min="1543" max="1543" width="11.5703125" style="2" customWidth="1"/>
    <col min="1544" max="1544" width="10" style="2" customWidth="1"/>
    <col min="1545" max="1545" width="11.140625" style="2" customWidth="1"/>
    <col min="1546" max="1546" width="10" style="2" customWidth="1"/>
    <col min="1547" max="1547" width="10.7109375" style="2" customWidth="1"/>
    <col min="1548" max="1548" width="11.5703125" style="2" customWidth="1"/>
    <col min="1549" max="1549" width="10.28515625" style="2" customWidth="1"/>
    <col min="1550" max="1550" width="10.5703125" style="2" customWidth="1"/>
    <col min="1551" max="1551" width="8.85546875" style="2" customWidth="1"/>
    <col min="1552" max="1552" width="11" style="2" customWidth="1"/>
    <col min="1553" max="1554" width="9.85546875" style="2" customWidth="1"/>
    <col min="1555" max="1555" width="13.85546875" style="2" customWidth="1"/>
    <col min="1556" max="1556" width="9.5703125" style="2" bestFit="1" customWidth="1"/>
    <col min="1557" max="1557" width="9.140625" style="2"/>
    <col min="1558" max="1558" width="15.28515625" style="2" customWidth="1"/>
    <col min="1559" max="1792" width="9.140625" style="2"/>
    <col min="1793" max="1793" width="3.85546875" style="2" customWidth="1"/>
    <col min="1794" max="1794" width="36" style="2" customWidth="1"/>
    <col min="1795" max="1795" width="11.5703125" style="2" customWidth="1"/>
    <col min="1796" max="1797" width="11" style="2" customWidth="1"/>
    <col min="1798" max="1798" width="12.5703125" style="2" customWidth="1"/>
    <col min="1799" max="1799" width="11.5703125" style="2" customWidth="1"/>
    <col min="1800" max="1800" width="10" style="2" customWidth="1"/>
    <col min="1801" max="1801" width="11.140625" style="2" customWidth="1"/>
    <col min="1802" max="1802" width="10" style="2" customWidth="1"/>
    <col min="1803" max="1803" width="10.7109375" style="2" customWidth="1"/>
    <col min="1804" max="1804" width="11.5703125" style="2" customWidth="1"/>
    <col min="1805" max="1805" width="10.28515625" style="2" customWidth="1"/>
    <col min="1806" max="1806" width="10.5703125" style="2" customWidth="1"/>
    <col min="1807" max="1807" width="8.85546875" style="2" customWidth="1"/>
    <col min="1808" max="1808" width="11" style="2" customWidth="1"/>
    <col min="1809" max="1810" width="9.85546875" style="2" customWidth="1"/>
    <col min="1811" max="1811" width="13.85546875" style="2" customWidth="1"/>
    <col min="1812" max="1812" width="9.5703125" style="2" bestFit="1" customWidth="1"/>
    <col min="1813" max="1813" width="9.140625" style="2"/>
    <col min="1814" max="1814" width="15.28515625" style="2" customWidth="1"/>
    <col min="1815" max="2048" width="9.140625" style="2"/>
    <col min="2049" max="2049" width="3.85546875" style="2" customWidth="1"/>
    <col min="2050" max="2050" width="36" style="2" customWidth="1"/>
    <col min="2051" max="2051" width="11.5703125" style="2" customWidth="1"/>
    <col min="2052" max="2053" width="11" style="2" customWidth="1"/>
    <col min="2054" max="2054" width="12.5703125" style="2" customWidth="1"/>
    <col min="2055" max="2055" width="11.5703125" style="2" customWidth="1"/>
    <col min="2056" max="2056" width="10" style="2" customWidth="1"/>
    <col min="2057" max="2057" width="11.140625" style="2" customWidth="1"/>
    <col min="2058" max="2058" width="10" style="2" customWidth="1"/>
    <col min="2059" max="2059" width="10.7109375" style="2" customWidth="1"/>
    <col min="2060" max="2060" width="11.5703125" style="2" customWidth="1"/>
    <col min="2061" max="2061" width="10.28515625" style="2" customWidth="1"/>
    <col min="2062" max="2062" width="10.5703125" style="2" customWidth="1"/>
    <col min="2063" max="2063" width="8.85546875" style="2" customWidth="1"/>
    <col min="2064" max="2064" width="11" style="2" customWidth="1"/>
    <col min="2065" max="2066" width="9.85546875" style="2" customWidth="1"/>
    <col min="2067" max="2067" width="13.85546875" style="2" customWidth="1"/>
    <col min="2068" max="2068" width="9.5703125" style="2" bestFit="1" customWidth="1"/>
    <col min="2069" max="2069" width="9.140625" style="2"/>
    <col min="2070" max="2070" width="15.28515625" style="2" customWidth="1"/>
    <col min="2071" max="2304" width="9.140625" style="2"/>
    <col min="2305" max="2305" width="3.85546875" style="2" customWidth="1"/>
    <col min="2306" max="2306" width="36" style="2" customWidth="1"/>
    <col min="2307" max="2307" width="11.5703125" style="2" customWidth="1"/>
    <col min="2308" max="2309" width="11" style="2" customWidth="1"/>
    <col min="2310" max="2310" width="12.5703125" style="2" customWidth="1"/>
    <col min="2311" max="2311" width="11.5703125" style="2" customWidth="1"/>
    <col min="2312" max="2312" width="10" style="2" customWidth="1"/>
    <col min="2313" max="2313" width="11.140625" style="2" customWidth="1"/>
    <col min="2314" max="2314" width="10" style="2" customWidth="1"/>
    <col min="2315" max="2315" width="10.7109375" style="2" customWidth="1"/>
    <col min="2316" max="2316" width="11.5703125" style="2" customWidth="1"/>
    <col min="2317" max="2317" width="10.28515625" style="2" customWidth="1"/>
    <col min="2318" max="2318" width="10.5703125" style="2" customWidth="1"/>
    <col min="2319" max="2319" width="8.85546875" style="2" customWidth="1"/>
    <col min="2320" max="2320" width="11" style="2" customWidth="1"/>
    <col min="2321" max="2322" width="9.85546875" style="2" customWidth="1"/>
    <col min="2323" max="2323" width="13.85546875" style="2" customWidth="1"/>
    <col min="2324" max="2324" width="9.5703125" style="2" bestFit="1" customWidth="1"/>
    <col min="2325" max="2325" width="9.140625" style="2"/>
    <col min="2326" max="2326" width="15.28515625" style="2" customWidth="1"/>
    <col min="2327" max="2560" width="9.140625" style="2"/>
    <col min="2561" max="2561" width="3.85546875" style="2" customWidth="1"/>
    <col min="2562" max="2562" width="36" style="2" customWidth="1"/>
    <col min="2563" max="2563" width="11.5703125" style="2" customWidth="1"/>
    <col min="2564" max="2565" width="11" style="2" customWidth="1"/>
    <col min="2566" max="2566" width="12.5703125" style="2" customWidth="1"/>
    <col min="2567" max="2567" width="11.5703125" style="2" customWidth="1"/>
    <col min="2568" max="2568" width="10" style="2" customWidth="1"/>
    <col min="2569" max="2569" width="11.140625" style="2" customWidth="1"/>
    <col min="2570" max="2570" width="10" style="2" customWidth="1"/>
    <col min="2571" max="2571" width="10.7109375" style="2" customWidth="1"/>
    <col min="2572" max="2572" width="11.5703125" style="2" customWidth="1"/>
    <col min="2573" max="2573" width="10.28515625" style="2" customWidth="1"/>
    <col min="2574" max="2574" width="10.5703125" style="2" customWidth="1"/>
    <col min="2575" max="2575" width="8.85546875" style="2" customWidth="1"/>
    <col min="2576" max="2576" width="11" style="2" customWidth="1"/>
    <col min="2577" max="2578" width="9.85546875" style="2" customWidth="1"/>
    <col min="2579" max="2579" width="13.85546875" style="2" customWidth="1"/>
    <col min="2580" max="2580" width="9.5703125" style="2" bestFit="1" customWidth="1"/>
    <col min="2581" max="2581" width="9.140625" style="2"/>
    <col min="2582" max="2582" width="15.28515625" style="2" customWidth="1"/>
    <col min="2583" max="2816" width="9.140625" style="2"/>
    <col min="2817" max="2817" width="3.85546875" style="2" customWidth="1"/>
    <col min="2818" max="2818" width="36" style="2" customWidth="1"/>
    <col min="2819" max="2819" width="11.5703125" style="2" customWidth="1"/>
    <col min="2820" max="2821" width="11" style="2" customWidth="1"/>
    <col min="2822" max="2822" width="12.5703125" style="2" customWidth="1"/>
    <col min="2823" max="2823" width="11.5703125" style="2" customWidth="1"/>
    <col min="2824" max="2824" width="10" style="2" customWidth="1"/>
    <col min="2825" max="2825" width="11.140625" style="2" customWidth="1"/>
    <col min="2826" max="2826" width="10" style="2" customWidth="1"/>
    <col min="2827" max="2827" width="10.7109375" style="2" customWidth="1"/>
    <col min="2828" max="2828" width="11.5703125" style="2" customWidth="1"/>
    <col min="2829" max="2829" width="10.28515625" style="2" customWidth="1"/>
    <col min="2830" max="2830" width="10.5703125" style="2" customWidth="1"/>
    <col min="2831" max="2831" width="8.85546875" style="2" customWidth="1"/>
    <col min="2832" max="2832" width="11" style="2" customWidth="1"/>
    <col min="2833" max="2834" width="9.85546875" style="2" customWidth="1"/>
    <col min="2835" max="2835" width="13.85546875" style="2" customWidth="1"/>
    <col min="2836" max="2836" width="9.5703125" style="2" bestFit="1" customWidth="1"/>
    <col min="2837" max="2837" width="9.140625" style="2"/>
    <col min="2838" max="2838" width="15.28515625" style="2" customWidth="1"/>
    <col min="2839" max="3072" width="9.140625" style="2"/>
    <col min="3073" max="3073" width="3.85546875" style="2" customWidth="1"/>
    <col min="3074" max="3074" width="36" style="2" customWidth="1"/>
    <col min="3075" max="3075" width="11.5703125" style="2" customWidth="1"/>
    <col min="3076" max="3077" width="11" style="2" customWidth="1"/>
    <col min="3078" max="3078" width="12.5703125" style="2" customWidth="1"/>
    <col min="3079" max="3079" width="11.5703125" style="2" customWidth="1"/>
    <col min="3080" max="3080" width="10" style="2" customWidth="1"/>
    <col min="3081" max="3081" width="11.140625" style="2" customWidth="1"/>
    <col min="3082" max="3082" width="10" style="2" customWidth="1"/>
    <col min="3083" max="3083" width="10.7109375" style="2" customWidth="1"/>
    <col min="3084" max="3084" width="11.5703125" style="2" customWidth="1"/>
    <col min="3085" max="3085" width="10.28515625" style="2" customWidth="1"/>
    <col min="3086" max="3086" width="10.5703125" style="2" customWidth="1"/>
    <col min="3087" max="3087" width="8.85546875" style="2" customWidth="1"/>
    <col min="3088" max="3088" width="11" style="2" customWidth="1"/>
    <col min="3089" max="3090" width="9.85546875" style="2" customWidth="1"/>
    <col min="3091" max="3091" width="13.85546875" style="2" customWidth="1"/>
    <col min="3092" max="3092" width="9.5703125" style="2" bestFit="1" customWidth="1"/>
    <col min="3093" max="3093" width="9.140625" style="2"/>
    <col min="3094" max="3094" width="15.28515625" style="2" customWidth="1"/>
    <col min="3095" max="3328" width="9.140625" style="2"/>
    <col min="3329" max="3329" width="3.85546875" style="2" customWidth="1"/>
    <col min="3330" max="3330" width="36" style="2" customWidth="1"/>
    <col min="3331" max="3331" width="11.5703125" style="2" customWidth="1"/>
    <col min="3332" max="3333" width="11" style="2" customWidth="1"/>
    <col min="3334" max="3334" width="12.5703125" style="2" customWidth="1"/>
    <col min="3335" max="3335" width="11.5703125" style="2" customWidth="1"/>
    <col min="3336" max="3336" width="10" style="2" customWidth="1"/>
    <col min="3337" max="3337" width="11.140625" style="2" customWidth="1"/>
    <col min="3338" max="3338" width="10" style="2" customWidth="1"/>
    <col min="3339" max="3339" width="10.7109375" style="2" customWidth="1"/>
    <col min="3340" max="3340" width="11.5703125" style="2" customWidth="1"/>
    <col min="3341" max="3341" width="10.28515625" style="2" customWidth="1"/>
    <col min="3342" max="3342" width="10.5703125" style="2" customWidth="1"/>
    <col min="3343" max="3343" width="8.85546875" style="2" customWidth="1"/>
    <col min="3344" max="3344" width="11" style="2" customWidth="1"/>
    <col min="3345" max="3346" width="9.85546875" style="2" customWidth="1"/>
    <col min="3347" max="3347" width="13.85546875" style="2" customWidth="1"/>
    <col min="3348" max="3348" width="9.5703125" style="2" bestFit="1" customWidth="1"/>
    <col min="3349" max="3349" width="9.140625" style="2"/>
    <col min="3350" max="3350" width="15.28515625" style="2" customWidth="1"/>
    <col min="3351" max="3584" width="9.140625" style="2"/>
    <col min="3585" max="3585" width="3.85546875" style="2" customWidth="1"/>
    <col min="3586" max="3586" width="36" style="2" customWidth="1"/>
    <col min="3587" max="3587" width="11.5703125" style="2" customWidth="1"/>
    <col min="3588" max="3589" width="11" style="2" customWidth="1"/>
    <col min="3590" max="3590" width="12.5703125" style="2" customWidth="1"/>
    <col min="3591" max="3591" width="11.5703125" style="2" customWidth="1"/>
    <col min="3592" max="3592" width="10" style="2" customWidth="1"/>
    <col min="3593" max="3593" width="11.140625" style="2" customWidth="1"/>
    <col min="3594" max="3594" width="10" style="2" customWidth="1"/>
    <col min="3595" max="3595" width="10.7109375" style="2" customWidth="1"/>
    <col min="3596" max="3596" width="11.5703125" style="2" customWidth="1"/>
    <col min="3597" max="3597" width="10.28515625" style="2" customWidth="1"/>
    <col min="3598" max="3598" width="10.5703125" style="2" customWidth="1"/>
    <col min="3599" max="3599" width="8.85546875" style="2" customWidth="1"/>
    <col min="3600" max="3600" width="11" style="2" customWidth="1"/>
    <col min="3601" max="3602" width="9.85546875" style="2" customWidth="1"/>
    <col min="3603" max="3603" width="13.85546875" style="2" customWidth="1"/>
    <col min="3604" max="3604" width="9.5703125" style="2" bestFit="1" customWidth="1"/>
    <col min="3605" max="3605" width="9.140625" style="2"/>
    <col min="3606" max="3606" width="15.28515625" style="2" customWidth="1"/>
    <col min="3607" max="3840" width="9.140625" style="2"/>
    <col min="3841" max="3841" width="3.85546875" style="2" customWidth="1"/>
    <col min="3842" max="3842" width="36" style="2" customWidth="1"/>
    <col min="3843" max="3843" width="11.5703125" style="2" customWidth="1"/>
    <col min="3844" max="3845" width="11" style="2" customWidth="1"/>
    <col min="3846" max="3846" width="12.5703125" style="2" customWidth="1"/>
    <col min="3847" max="3847" width="11.5703125" style="2" customWidth="1"/>
    <col min="3848" max="3848" width="10" style="2" customWidth="1"/>
    <col min="3849" max="3849" width="11.140625" style="2" customWidth="1"/>
    <col min="3850" max="3850" width="10" style="2" customWidth="1"/>
    <col min="3851" max="3851" width="10.7109375" style="2" customWidth="1"/>
    <col min="3852" max="3852" width="11.5703125" style="2" customWidth="1"/>
    <col min="3853" max="3853" width="10.28515625" style="2" customWidth="1"/>
    <col min="3854" max="3854" width="10.5703125" style="2" customWidth="1"/>
    <col min="3855" max="3855" width="8.85546875" style="2" customWidth="1"/>
    <col min="3856" max="3856" width="11" style="2" customWidth="1"/>
    <col min="3857" max="3858" width="9.85546875" style="2" customWidth="1"/>
    <col min="3859" max="3859" width="13.85546875" style="2" customWidth="1"/>
    <col min="3860" max="3860" width="9.5703125" style="2" bestFit="1" customWidth="1"/>
    <col min="3861" max="3861" width="9.140625" style="2"/>
    <col min="3862" max="3862" width="15.28515625" style="2" customWidth="1"/>
    <col min="3863" max="4096" width="9.140625" style="2"/>
    <col min="4097" max="4097" width="3.85546875" style="2" customWidth="1"/>
    <col min="4098" max="4098" width="36" style="2" customWidth="1"/>
    <col min="4099" max="4099" width="11.5703125" style="2" customWidth="1"/>
    <col min="4100" max="4101" width="11" style="2" customWidth="1"/>
    <col min="4102" max="4102" width="12.5703125" style="2" customWidth="1"/>
    <col min="4103" max="4103" width="11.5703125" style="2" customWidth="1"/>
    <col min="4104" max="4104" width="10" style="2" customWidth="1"/>
    <col min="4105" max="4105" width="11.140625" style="2" customWidth="1"/>
    <col min="4106" max="4106" width="10" style="2" customWidth="1"/>
    <col min="4107" max="4107" width="10.7109375" style="2" customWidth="1"/>
    <col min="4108" max="4108" width="11.5703125" style="2" customWidth="1"/>
    <col min="4109" max="4109" width="10.28515625" style="2" customWidth="1"/>
    <col min="4110" max="4110" width="10.5703125" style="2" customWidth="1"/>
    <col min="4111" max="4111" width="8.85546875" style="2" customWidth="1"/>
    <col min="4112" max="4112" width="11" style="2" customWidth="1"/>
    <col min="4113" max="4114" width="9.85546875" style="2" customWidth="1"/>
    <col min="4115" max="4115" width="13.85546875" style="2" customWidth="1"/>
    <col min="4116" max="4116" width="9.5703125" style="2" bestFit="1" customWidth="1"/>
    <col min="4117" max="4117" width="9.140625" style="2"/>
    <col min="4118" max="4118" width="15.28515625" style="2" customWidth="1"/>
    <col min="4119" max="4352" width="9.140625" style="2"/>
    <col min="4353" max="4353" width="3.85546875" style="2" customWidth="1"/>
    <col min="4354" max="4354" width="36" style="2" customWidth="1"/>
    <col min="4355" max="4355" width="11.5703125" style="2" customWidth="1"/>
    <col min="4356" max="4357" width="11" style="2" customWidth="1"/>
    <col min="4358" max="4358" width="12.5703125" style="2" customWidth="1"/>
    <col min="4359" max="4359" width="11.5703125" style="2" customWidth="1"/>
    <col min="4360" max="4360" width="10" style="2" customWidth="1"/>
    <col min="4361" max="4361" width="11.140625" style="2" customWidth="1"/>
    <col min="4362" max="4362" width="10" style="2" customWidth="1"/>
    <col min="4363" max="4363" width="10.7109375" style="2" customWidth="1"/>
    <col min="4364" max="4364" width="11.5703125" style="2" customWidth="1"/>
    <col min="4365" max="4365" width="10.28515625" style="2" customWidth="1"/>
    <col min="4366" max="4366" width="10.5703125" style="2" customWidth="1"/>
    <col min="4367" max="4367" width="8.85546875" style="2" customWidth="1"/>
    <col min="4368" max="4368" width="11" style="2" customWidth="1"/>
    <col min="4369" max="4370" width="9.85546875" style="2" customWidth="1"/>
    <col min="4371" max="4371" width="13.85546875" style="2" customWidth="1"/>
    <col min="4372" max="4372" width="9.5703125" style="2" bestFit="1" customWidth="1"/>
    <col min="4373" max="4373" width="9.140625" style="2"/>
    <col min="4374" max="4374" width="15.28515625" style="2" customWidth="1"/>
    <col min="4375" max="4608" width="9.140625" style="2"/>
    <col min="4609" max="4609" width="3.85546875" style="2" customWidth="1"/>
    <col min="4610" max="4610" width="36" style="2" customWidth="1"/>
    <col min="4611" max="4611" width="11.5703125" style="2" customWidth="1"/>
    <col min="4612" max="4613" width="11" style="2" customWidth="1"/>
    <col min="4614" max="4614" width="12.5703125" style="2" customWidth="1"/>
    <col min="4615" max="4615" width="11.5703125" style="2" customWidth="1"/>
    <col min="4616" max="4616" width="10" style="2" customWidth="1"/>
    <col min="4617" max="4617" width="11.140625" style="2" customWidth="1"/>
    <col min="4618" max="4618" width="10" style="2" customWidth="1"/>
    <col min="4619" max="4619" width="10.7109375" style="2" customWidth="1"/>
    <col min="4620" max="4620" width="11.5703125" style="2" customWidth="1"/>
    <col min="4621" max="4621" width="10.28515625" style="2" customWidth="1"/>
    <col min="4622" max="4622" width="10.5703125" style="2" customWidth="1"/>
    <col min="4623" max="4623" width="8.85546875" style="2" customWidth="1"/>
    <col min="4624" max="4624" width="11" style="2" customWidth="1"/>
    <col min="4625" max="4626" width="9.85546875" style="2" customWidth="1"/>
    <col min="4627" max="4627" width="13.85546875" style="2" customWidth="1"/>
    <col min="4628" max="4628" width="9.5703125" style="2" bestFit="1" customWidth="1"/>
    <col min="4629" max="4629" width="9.140625" style="2"/>
    <col min="4630" max="4630" width="15.28515625" style="2" customWidth="1"/>
    <col min="4631" max="4864" width="9.140625" style="2"/>
    <col min="4865" max="4865" width="3.85546875" style="2" customWidth="1"/>
    <col min="4866" max="4866" width="36" style="2" customWidth="1"/>
    <col min="4867" max="4867" width="11.5703125" style="2" customWidth="1"/>
    <col min="4868" max="4869" width="11" style="2" customWidth="1"/>
    <col min="4870" max="4870" width="12.5703125" style="2" customWidth="1"/>
    <col min="4871" max="4871" width="11.5703125" style="2" customWidth="1"/>
    <col min="4872" max="4872" width="10" style="2" customWidth="1"/>
    <col min="4873" max="4873" width="11.140625" style="2" customWidth="1"/>
    <col min="4874" max="4874" width="10" style="2" customWidth="1"/>
    <col min="4875" max="4875" width="10.7109375" style="2" customWidth="1"/>
    <col min="4876" max="4876" width="11.5703125" style="2" customWidth="1"/>
    <col min="4877" max="4877" width="10.28515625" style="2" customWidth="1"/>
    <col min="4878" max="4878" width="10.5703125" style="2" customWidth="1"/>
    <col min="4879" max="4879" width="8.85546875" style="2" customWidth="1"/>
    <col min="4880" max="4880" width="11" style="2" customWidth="1"/>
    <col min="4881" max="4882" width="9.85546875" style="2" customWidth="1"/>
    <col min="4883" max="4883" width="13.85546875" style="2" customWidth="1"/>
    <col min="4884" max="4884" width="9.5703125" style="2" bestFit="1" customWidth="1"/>
    <col min="4885" max="4885" width="9.140625" style="2"/>
    <col min="4886" max="4886" width="15.28515625" style="2" customWidth="1"/>
    <col min="4887" max="5120" width="9.140625" style="2"/>
    <col min="5121" max="5121" width="3.85546875" style="2" customWidth="1"/>
    <col min="5122" max="5122" width="36" style="2" customWidth="1"/>
    <col min="5123" max="5123" width="11.5703125" style="2" customWidth="1"/>
    <col min="5124" max="5125" width="11" style="2" customWidth="1"/>
    <col min="5126" max="5126" width="12.5703125" style="2" customWidth="1"/>
    <col min="5127" max="5127" width="11.5703125" style="2" customWidth="1"/>
    <col min="5128" max="5128" width="10" style="2" customWidth="1"/>
    <col min="5129" max="5129" width="11.140625" style="2" customWidth="1"/>
    <col min="5130" max="5130" width="10" style="2" customWidth="1"/>
    <col min="5131" max="5131" width="10.7109375" style="2" customWidth="1"/>
    <col min="5132" max="5132" width="11.5703125" style="2" customWidth="1"/>
    <col min="5133" max="5133" width="10.28515625" style="2" customWidth="1"/>
    <col min="5134" max="5134" width="10.5703125" style="2" customWidth="1"/>
    <col min="5135" max="5135" width="8.85546875" style="2" customWidth="1"/>
    <col min="5136" max="5136" width="11" style="2" customWidth="1"/>
    <col min="5137" max="5138" width="9.85546875" style="2" customWidth="1"/>
    <col min="5139" max="5139" width="13.85546875" style="2" customWidth="1"/>
    <col min="5140" max="5140" width="9.5703125" style="2" bestFit="1" customWidth="1"/>
    <col min="5141" max="5141" width="9.140625" style="2"/>
    <col min="5142" max="5142" width="15.28515625" style="2" customWidth="1"/>
    <col min="5143" max="5376" width="9.140625" style="2"/>
    <col min="5377" max="5377" width="3.85546875" style="2" customWidth="1"/>
    <col min="5378" max="5378" width="36" style="2" customWidth="1"/>
    <col min="5379" max="5379" width="11.5703125" style="2" customWidth="1"/>
    <col min="5380" max="5381" width="11" style="2" customWidth="1"/>
    <col min="5382" max="5382" width="12.5703125" style="2" customWidth="1"/>
    <col min="5383" max="5383" width="11.5703125" style="2" customWidth="1"/>
    <col min="5384" max="5384" width="10" style="2" customWidth="1"/>
    <col min="5385" max="5385" width="11.140625" style="2" customWidth="1"/>
    <col min="5386" max="5386" width="10" style="2" customWidth="1"/>
    <col min="5387" max="5387" width="10.7109375" style="2" customWidth="1"/>
    <col min="5388" max="5388" width="11.5703125" style="2" customWidth="1"/>
    <col min="5389" max="5389" width="10.28515625" style="2" customWidth="1"/>
    <col min="5390" max="5390" width="10.5703125" style="2" customWidth="1"/>
    <col min="5391" max="5391" width="8.85546875" style="2" customWidth="1"/>
    <col min="5392" max="5392" width="11" style="2" customWidth="1"/>
    <col min="5393" max="5394" width="9.85546875" style="2" customWidth="1"/>
    <col min="5395" max="5395" width="13.85546875" style="2" customWidth="1"/>
    <col min="5396" max="5396" width="9.5703125" style="2" bestFit="1" customWidth="1"/>
    <col min="5397" max="5397" width="9.140625" style="2"/>
    <col min="5398" max="5398" width="15.28515625" style="2" customWidth="1"/>
    <col min="5399" max="5632" width="9.140625" style="2"/>
    <col min="5633" max="5633" width="3.85546875" style="2" customWidth="1"/>
    <col min="5634" max="5634" width="36" style="2" customWidth="1"/>
    <col min="5635" max="5635" width="11.5703125" style="2" customWidth="1"/>
    <col min="5636" max="5637" width="11" style="2" customWidth="1"/>
    <col min="5638" max="5638" width="12.5703125" style="2" customWidth="1"/>
    <col min="5639" max="5639" width="11.5703125" style="2" customWidth="1"/>
    <col min="5640" max="5640" width="10" style="2" customWidth="1"/>
    <col min="5641" max="5641" width="11.140625" style="2" customWidth="1"/>
    <col min="5642" max="5642" width="10" style="2" customWidth="1"/>
    <col min="5643" max="5643" width="10.7109375" style="2" customWidth="1"/>
    <col min="5644" max="5644" width="11.5703125" style="2" customWidth="1"/>
    <col min="5645" max="5645" width="10.28515625" style="2" customWidth="1"/>
    <col min="5646" max="5646" width="10.5703125" style="2" customWidth="1"/>
    <col min="5647" max="5647" width="8.85546875" style="2" customWidth="1"/>
    <col min="5648" max="5648" width="11" style="2" customWidth="1"/>
    <col min="5649" max="5650" width="9.85546875" style="2" customWidth="1"/>
    <col min="5651" max="5651" width="13.85546875" style="2" customWidth="1"/>
    <col min="5652" max="5652" width="9.5703125" style="2" bestFit="1" customWidth="1"/>
    <col min="5653" max="5653" width="9.140625" style="2"/>
    <col min="5654" max="5654" width="15.28515625" style="2" customWidth="1"/>
    <col min="5655" max="5888" width="9.140625" style="2"/>
    <col min="5889" max="5889" width="3.85546875" style="2" customWidth="1"/>
    <col min="5890" max="5890" width="36" style="2" customWidth="1"/>
    <col min="5891" max="5891" width="11.5703125" style="2" customWidth="1"/>
    <col min="5892" max="5893" width="11" style="2" customWidth="1"/>
    <col min="5894" max="5894" width="12.5703125" style="2" customWidth="1"/>
    <col min="5895" max="5895" width="11.5703125" style="2" customWidth="1"/>
    <col min="5896" max="5896" width="10" style="2" customWidth="1"/>
    <col min="5897" max="5897" width="11.140625" style="2" customWidth="1"/>
    <col min="5898" max="5898" width="10" style="2" customWidth="1"/>
    <col min="5899" max="5899" width="10.7109375" style="2" customWidth="1"/>
    <col min="5900" max="5900" width="11.5703125" style="2" customWidth="1"/>
    <col min="5901" max="5901" width="10.28515625" style="2" customWidth="1"/>
    <col min="5902" max="5902" width="10.5703125" style="2" customWidth="1"/>
    <col min="5903" max="5903" width="8.85546875" style="2" customWidth="1"/>
    <col min="5904" max="5904" width="11" style="2" customWidth="1"/>
    <col min="5905" max="5906" width="9.85546875" style="2" customWidth="1"/>
    <col min="5907" max="5907" width="13.85546875" style="2" customWidth="1"/>
    <col min="5908" max="5908" width="9.5703125" style="2" bestFit="1" customWidth="1"/>
    <col min="5909" max="5909" width="9.140625" style="2"/>
    <col min="5910" max="5910" width="15.28515625" style="2" customWidth="1"/>
    <col min="5911" max="6144" width="9.140625" style="2"/>
    <col min="6145" max="6145" width="3.85546875" style="2" customWidth="1"/>
    <col min="6146" max="6146" width="36" style="2" customWidth="1"/>
    <col min="6147" max="6147" width="11.5703125" style="2" customWidth="1"/>
    <col min="6148" max="6149" width="11" style="2" customWidth="1"/>
    <col min="6150" max="6150" width="12.5703125" style="2" customWidth="1"/>
    <col min="6151" max="6151" width="11.5703125" style="2" customWidth="1"/>
    <col min="6152" max="6152" width="10" style="2" customWidth="1"/>
    <col min="6153" max="6153" width="11.140625" style="2" customWidth="1"/>
    <col min="6154" max="6154" width="10" style="2" customWidth="1"/>
    <col min="6155" max="6155" width="10.7109375" style="2" customWidth="1"/>
    <col min="6156" max="6156" width="11.5703125" style="2" customWidth="1"/>
    <col min="6157" max="6157" width="10.28515625" style="2" customWidth="1"/>
    <col min="6158" max="6158" width="10.5703125" style="2" customWidth="1"/>
    <col min="6159" max="6159" width="8.85546875" style="2" customWidth="1"/>
    <col min="6160" max="6160" width="11" style="2" customWidth="1"/>
    <col min="6161" max="6162" width="9.85546875" style="2" customWidth="1"/>
    <col min="6163" max="6163" width="13.85546875" style="2" customWidth="1"/>
    <col min="6164" max="6164" width="9.5703125" style="2" bestFit="1" customWidth="1"/>
    <col min="6165" max="6165" width="9.140625" style="2"/>
    <col min="6166" max="6166" width="15.28515625" style="2" customWidth="1"/>
    <col min="6167" max="6400" width="9.140625" style="2"/>
    <col min="6401" max="6401" width="3.85546875" style="2" customWidth="1"/>
    <col min="6402" max="6402" width="36" style="2" customWidth="1"/>
    <col min="6403" max="6403" width="11.5703125" style="2" customWidth="1"/>
    <col min="6404" max="6405" width="11" style="2" customWidth="1"/>
    <col min="6406" max="6406" width="12.5703125" style="2" customWidth="1"/>
    <col min="6407" max="6407" width="11.5703125" style="2" customWidth="1"/>
    <col min="6408" max="6408" width="10" style="2" customWidth="1"/>
    <col min="6409" max="6409" width="11.140625" style="2" customWidth="1"/>
    <col min="6410" max="6410" width="10" style="2" customWidth="1"/>
    <col min="6411" max="6411" width="10.7109375" style="2" customWidth="1"/>
    <col min="6412" max="6412" width="11.5703125" style="2" customWidth="1"/>
    <col min="6413" max="6413" width="10.28515625" style="2" customWidth="1"/>
    <col min="6414" max="6414" width="10.5703125" style="2" customWidth="1"/>
    <col min="6415" max="6415" width="8.85546875" style="2" customWidth="1"/>
    <col min="6416" max="6416" width="11" style="2" customWidth="1"/>
    <col min="6417" max="6418" width="9.85546875" style="2" customWidth="1"/>
    <col min="6419" max="6419" width="13.85546875" style="2" customWidth="1"/>
    <col min="6420" max="6420" width="9.5703125" style="2" bestFit="1" customWidth="1"/>
    <col min="6421" max="6421" width="9.140625" style="2"/>
    <col min="6422" max="6422" width="15.28515625" style="2" customWidth="1"/>
    <col min="6423" max="6656" width="9.140625" style="2"/>
    <col min="6657" max="6657" width="3.85546875" style="2" customWidth="1"/>
    <col min="6658" max="6658" width="36" style="2" customWidth="1"/>
    <col min="6659" max="6659" width="11.5703125" style="2" customWidth="1"/>
    <col min="6660" max="6661" width="11" style="2" customWidth="1"/>
    <col min="6662" max="6662" width="12.5703125" style="2" customWidth="1"/>
    <col min="6663" max="6663" width="11.5703125" style="2" customWidth="1"/>
    <col min="6664" max="6664" width="10" style="2" customWidth="1"/>
    <col min="6665" max="6665" width="11.140625" style="2" customWidth="1"/>
    <col min="6666" max="6666" width="10" style="2" customWidth="1"/>
    <col min="6667" max="6667" width="10.7109375" style="2" customWidth="1"/>
    <col min="6668" max="6668" width="11.5703125" style="2" customWidth="1"/>
    <col min="6669" max="6669" width="10.28515625" style="2" customWidth="1"/>
    <col min="6670" max="6670" width="10.5703125" style="2" customWidth="1"/>
    <col min="6671" max="6671" width="8.85546875" style="2" customWidth="1"/>
    <col min="6672" max="6672" width="11" style="2" customWidth="1"/>
    <col min="6673" max="6674" width="9.85546875" style="2" customWidth="1"/>
    <col min="6675" max="6675" width="13.85546875" style="2" customWidth="1"/>
    <col min="6676" max="6676" width="9.5703125" style="2" bestFit="1" customWidth="1"/>
    <col min="6677" max="6677" width="9.140625" style="2"/>
    <col min="6678" max="6678" width="15.28515625" style="2" customWidth="1"/>
    <col min="6679" max="6912" width="9.140625" style="2"/>
    <col min="6913" max="6913" width="3.85546875" style="2" customWidth="1"/>
    <col min="6914" max="6914" width="36" style="2" customWidth="1"/>
    <col min="6915" max="6915" width="11.5703125" style="2" customWidth="1"/>
    <col min="6916" max="6917" width="11" style="2" customWidth="1"/>
    <col min="6918" max="6918" width="12.5703125" style="2" customWidth="1"/>
    <col min="6919" max="6919" width="11.5703125" style="2" customWidth="1"/>
    <col min="6920" max="6920" width="10" style="2" customWidth="1"/>
    <col min="6921" max="6921" width="11.140625" style="2" customWidth="1"/>
    <col min="6922" max="6922" width="10" style="2" customWidth="1"/>
    <col min="6923" max="6923" width="10.7109375" style="2" customWidth="1"/>
    <col min="6924" max="6924" width="11.5703125" style="2" customWidth="1"/>
    <col min="6925" max="6925" width="10.28515625" style="2" customWidth="1"/>
    <col min="6926" max="6926" width="10.5703125" style="2" customWidth="1"/>
    <col min="6927" max="6927" width="8.85546875" style="2" customWidth="1"/>
    <col min="6928" max="6928" width="11" style="2" customWidth="1"/>
    <col min="6929" max="6930" width="9.85546875" style="2" customWidth="1"/>
    <col min="6931" max="6931" width="13.85546875" style="2" customWidth="1"/>
    <col min="6932" max="6932" width="9.5703125" style="2" bestFit="1" customWidth="1"/>
    <col min="6933" max="6933" width="9.140625" style="2"/>
    <col min="6934" max="6934" width="15.28515625" style="2" customWidth="1"/>
    <col min="6935" max="7168" width="9.140625" style="2"/>
    <col min="7169" max="7169" width="3.85546875" style="2" customWidth="1"/>
    <col min="7170" max="7170" width="36" style="2" customWidth="1"/>
    <col min="7171" max="7171" width="11.5703125" style="2" customWidth="1"/>
    <col min="7172" max="7173" width="11" style="2" customWidth="1"/>
    <col min="7174" max="7174" width="12.5703125" style="2" customWidth="1"/>
    <col min="7175" max="7175" width="11.5703125" style="2" customWidth="1"/>
    <col min="7176" max="7176" width="10" style="2" customWidth="1"/>
    <col min="7177" max="7177" width="11.140625" style="2" customWidth="1"/>
    <col min="7178" max="7178" width="10" style="2" customWidth="1"/>
    <col min="7179" max="7179" width="10.7109375" style="2" customWidth="1"/>
    <col min="7180" max="7180" width="11.5703125" style="2" customWidth="1"/>
    <col min="7181" max="7181" width="10.28515625" style="2" customWidth="1"/>
    <col min="7182" max="7182" width="10.5703125" style="2" customWidth="1"/>
    <col min="7183" max="7183" width="8.85546875" style="2" customWidth="1"/>
    <col min="7184" max="7184" width="11" style="2" customWidth="1"/>
    <col min="7185" max="7186" width="9.85546875" style="2" customWidth="1"/>
    <col min="7187" max="7187" width="13.85546875" style="2" customWidth="1"/>
    <col min="7188" max="7188" width="9.5703125" style="2" bestFit="1" customWidth="1"/>
    <col min="7189" max="7189" width="9.140625" style="2"/>
    <col min="7190" max="7190" width="15.28515625" style="2" customWidth="1"/>
    <col min="7191" max="7424" width="9.140625" style="2"/>
    <col min="7425" max="7425" width="3.85546875" style="2" customWidth="1"/>
    <col min="7426" max="7426" width="36" style="2" customWidth="1"/>
    <col min="7427" max="7427" width="11.5703125" style="2" customWidth="1"/>
    <col min="7428" max="7429" width="11" style="2" customWidth="1"/>
    <col min="7430" max="7430" width="12.5703125" style="2" customWidth="1"/>
    <col min="7431" max="7431" width="11.5703125" style="2" customWidth="1"/>
    <col min="7432" max="7432" width="10" style="2" customWidth="1"/>
    <col min="7433" max="7433" width="11.140625" style="2" customWidth="1"/>
    <col min="7434" max="7434" width="10" style="2" customWidth="1"/>
    <col min="7435" max="7435" width="10.7109375" style="2" customWidth="1"/>
    <col min="7436" max="7436" width="11.5703125" style="2" customWidth="1"/>
    <col min="7437" max="7437" width="10.28515625" style="2" customWidth="1"/>
    <col min="7438" max="7438" width="10.5703125" style="2" customWidth="1"/>
    <col min="7439" max="7439" width="8.85546875" style="2" customWidth="1"/>
    <col min="7440" max="7440" width="11" style="2" customWidth="1"/>
    <col min="7441" max="7442" width="9.85546875" style="2" customWidth="1"/>
    <col min="7443" max="7443" width="13.85546875" style="2" customWidth="1"/>
    <col min="7444" max="7444" width="9.5703125" style="2" bestFit="1" customWidth="1"/>
    <col min="7445" max="7445" width="9.140625" style="2"/>
    <col min="7446" max="7446" width="15.28515625" style="2" customWidth="1"/>
    <col min="7447" max="7680" width="9.140625" style="2"/>
    <col min="7681" max="7681" width="3.85546875" style="2" customWidth="1"/>
    <col min="7682" max="7682" width="36" style="2" customWidth="1"/>
    <col min="7683" max="7683" width="11.5703125" style="2" customWidth="1"/>
    <col min="7684" max="7685" width="11" style="2" customWidth="1"/>
    <col min="7686" max="7686" width="12.5703125" style="2" customWidth="1"/>
    <col min="7687" max="7687" width="11.5703125" style="2" customWidth="1"/>
    <col min="7688" max="7688" width="10" style="2" customWidth="1"/>
    <col min="7689" max="7689" width="11.140625" style="2" customWidth="1"/>
    <col min="7690" max="7690" width="10" style="2" customWidth="1"/>
    <col min="7691" max="7691" width="10.7109375" style="2" customWidth="1"/>
    <col min="7692" max="7692" width="11.5703125" style="2" customWidth="1"/>
    <col min="7693" max="7693" width="10.28515625" style="2" customWidth="1"/>
    <col min="7694" max="7694" width="10.5703125" style="2" customWidth="1"/>
    <col min="7695" max="7695" width="8.85546875" style="2" customWidth="1"/>
    <col min="7696" max="7696" width="11" style="2" customWidth="1"/>
    <col min="7697" max="7698" width="9.85546875" style="2" customWidth="1"/>
    <col min="7699" max="7699" width="13.85546875" style="2" customWidth="1"/>
    <col min="7700" max="7700" width="9.5703125" style="2" bestFit="1" customWidth="1"/>
    <col min="7701" max="7701" width="9.140625" style="2"/>
    <col min="7702" max="7702" width="15.28515625" style="2" customWidth="1"/>
    <col min="7703" max="7936" width="9.140625" style="2"/>
    <col min="7937" max="7937" width="3.85546875" style="2" customWidth="1"/>
    <col min="7938" max="7938" width="36" style="2" customWidth="1"/>
    <col min="7939" max="7939" width="11.5703125" style="2" customWidth="1"/>
    <col min="7940" max="7941" width="11" style="2" customWidth="1"/>
    <col min="7942" max="7942" width="12.5703125" style="2" customWidth="1"/>
    <col min="7943" max="7943" width="11.5703125" style="2" customWidth="1"/>
    <col min="7944" max="7944" width="10" style="2" customWidth="1"/>
    <col min="7945" max="7945" width="11.140625" style="2" customWidth="1"/>
    <col min="7946" max="7946" width="10" style="2" customWidth="1"/>
    <col min="7947" max="7947" width="10.7109375" style="2" customWidth="1"/>
    <col min="7948" max="7948" width="11.5703125" style="2" customWidth="1"/>
    <col min="7949" max="7949" width="10.28515625" style="2" customWidth="1"/>
    <col min="7950" max="7950" width="10.5703125" style="2" customWidth="1"/>
    <col min="7951" max="7951" width="8.85546875" style="2" customWidth="1"/>
    <col min="7952" max="7952" width="11" style="2" customWidth="1"/>
    <col min="7953" max="7954" width="9.85546875" style="2" customWidth="1"/>
    <col min="7955" max="7955" width="13.85546875" style="2" customWidth="1"/>
    <col min="7956" max="7956" width="9.5703125" style="2" bestFit="1" customWidth="1"/>
    <col min="7957" max="7957" width="9.140625" style="2"/>
    <col min="7958" max="7958" width="15.28515625" style="2" customWidth="1"/>
    <col min="7959" max="8192" width="9.140625" style="2"/>
    <col min="8193" max="8193" width="3.85546875" style="2" customWidth="1"/>
    <col min="8194" max="8194" width="36" style="2" customWidth="1"/>
    <col min="8195" max="8195" width="11.5703125" style="2" customWidth="1"/>
    <col min="8196" max="8197" width="11" style="2" customWidth="1"/>
    <col min="8198" max="8198" width="12.5703125" style="2" customWidth="1"/>
    <col min="8199" max="8199" width="11.5703125" style="2" customWidth="1"/>
    <col min="8200" max="8200" width="10" style="2" customWidth="1"/>
    <col min="8201" max="8201" width="11.140625" style="2" customWidth="1"/>
    <col min="8202" max="8202" width="10" style="2" customWidth="1"/>
    <col min="8203" max="8203" width="10.7109375" style="2" customWidth="1"/>
    <col min="8204" max="8204" width="11.5703125" style="2" customWidth="1"/>
    <col min="8205" max="8205" width="10.28515625" style="2" customWidth="1"/>
    <col min="8206" max="8206" width="10.5703125" style="2" customWidth="1"/>
    <col min="8207" max="8207" width="8.85546875" style="2" customWidth="1"/>
    <col min="8208" max="8208" width="11" style="2" customWidth="1"/>
    <col min="8209" max="8210" width="9.85546875" style="2" customWidth="1"/>
    <col min="8211" max="8211" width="13.85546875" style="2" customWidth="1"/>
    <col min="8212" max="8212" width="9.5703125" style="2" bestFit="1" customWidth="1"/>
    <col min="8213" max="8213" width="9.140625" style="2"/>
    <col min="8214" max="8214" width="15.28515625" style="2" customWidth="1"/>
    <col min="8215" max="8448" width="9.140625" style="2"/>
    <col min="8449" max="8449" width="3.85546875" style="2" customWidth="1"/>
    <col min="8450" max="8450" width="36" style="2" customWidth="1"/>
    <col min="8451" max="8451" width="11.5703125" style="2" customWidth="1"/>
    <col min="8452" max="8453" width="11" style="2" customWidth="1"/>
    <col min="8454" max="8454" width="12.5703125" style="2" customWidth="1"/>
    <col min="8455" max="8455" width="11.5703125" style="2" customWidth="1"/>
    <col min="8456" max="8456" width="10" style="2" customWidth="1"/>
    <col min="8457" max="8457" width="11.140625" style="2" customWidth="1"/>
    <col min="8458" max="8458" width="10" style="2" customWidth="1"/>
    <col min="8459" max="8459" width="10.7109375" style="2" customWidth="1"/>
    <col min="8460" max="8460" width="11.5703125" style="2" customWidth="1"/>
    <col min="8461" max="8461" width="10.28515625" style="2" customWidth="1"/>
    <col min="8462" max="8462" width="10.5703125" style="2" customWidth="1"/>
    <col min="8463" max="8463" width="8.85546875" style="2" customWidth="1"/>
    <col min="8464" max="8464" width="11" style="2" customWidth="1"/>
    <col min="8465" max="8466" width="9.85546875" style="2" customWidth="1"/>
    <col min="8467" max="8467" width="13.85546875" style="2" customWidth="1"/>
    <col min="8468" max="8468" width="9.5703125" style="2" bestFit="1" customWidth="1"/>
    <col min="8469" max="8469" width="9.140625" style="2"/>
    <col min="8470" max="8470" width="15.28515625" style="2" customWidth="1"/>
    <col min="8471" max="8704" width="9.140625" style="2"/>
    <col min="8705" max="8705" width="3.85546875" style="2" customWidth="1"/>
    <col min="8706" max="8706" width="36" style="2" customWidth="1"/>
    <col min="8707" max="8707" width="11.5703125" style="2" customWidth="1"/>
    <col min="8708" max="8709" width="11" style="2" customWidth="1"/>
    <col min="8710" max="8710" width="12.5703125" style="2" customWidth="1"/>
    <col min="8711" max="8711" width="11.5703125" style="2" customWidth="1"/>
    <col min="8712" max="8712" width="10" style="2" customWidth="1"/>
    <col min="8713" max="8713" width="11.140625" style="2" customWidth="1"/>
    <col min="8714" max="8714" width="10" style="2" customWidth="1"/>
    <col min="8715" max="8715" width="10.7109375" style="2" customWidth="1"/>
    <col min="8716" max="8716" width="11.5703125" style="2" customWidth="1"/>
    <col min="8717" max="8717" width="10.28515625" style="2" customWidth="1"/>
    <col min="8718" max="8718" width="10.5703125" style="2" customWidth="1"/>
    <col min="8719" max="8719" width="8.85546875" style="2" customWidth="1"/>
    <col min="8720" max="8720" width="11" style="2" customWidth="1"/>
    <col min="8721" max="8722" width="9.85546875" style="2" customWidth="1"/>
    <col min="8723" max="8723" width="13.85546875" style="2" customWidth="1"/>
    <col min="8724" max="8724" width="9.5703125" style="2" bestFit="1" customWidth="1"/>
    <col min="8725" max="8725" width="9.140625" style="2"/>
    <col min="8726" max="8726" width="15.28515625" style="2" customWidth="1"/>
    <col min="8727" max="8960" width="9.140625" style="2"/>
    <col min="8961" max="8961" width="3.85546875" style="2" customWidth="1"/>
    <col min="8962" max="8962" width="36" style="2" customWidth="1"/>
    <col min="8963" max="8963" width="11.5703125" style="2" customWidth="1"/>
    <col min="8964" max="8965" width="11" style="2" customWidth="1"/>
    <col min="8966" max="8966" width="12.5703125" style="2" customWidth="1"/>
    <col min="8967" max="8967" width="11.5703125" style="2" customWidth="1"/>
    <col min="8968" max="8968" width="10" style="2" customWidth="1"/>
    <col min="8969" max="8969" width="11.140625" style="2" customWidth="1"/>
    <col min="8970" max="8970" width="10" style="2" customWidth="1"/>
    <col min="8971" max="8971" width="10.7109375" style="2" customWidth="1"/>
    <col min="8972" max="8972" width="11.5703125" style="2" customWidth="1"/>
    <col min="8973" max="8973" width="10.28515625" style="2" customWidth="1"/>
    <col min="8974" max="8974" width="10.5703125" style="2" customWidth="1"/>
    <col min="8975" max="8975" width="8.85546875" style="2" customWidth="1"/>
    <col min="8976" max="8976" width="11" style="2" customWidth="1"/>
    <col min="8977" max="8978" width="9.85546875" style="2" customWidth="1"/>
    <col min="8979" max="8979" width="13.85546875" style="2" customWidth="1"/>
    <col min="8980" max="8980" width="9.5703125" style="2" bestFit="1" customWidth="1"/>
    <col min="8981" max="8981" width="9.140625" style="2"/>
    <col min="8982" max="8982" width="15.28515625" style="2" customWidth="1"/>
    <col min="8983" max="9216" width="9.140625" style="2"/>
    <col min="9217" max="9217" width="3.85546875" style="2" customWidth="1"/>
    <col min="9218" max="9218" width="36" style="2" customWidth="1"/>
    <col min="9219" max="9219" width="11.5703125" style="2" customWidth="1"/>
    <col min="9220" max="9221" width="11" style="2" customWidth="1"/>
    <col min="9222" max="9222" width="12.5703125" style="2" customWidth="1"/>
    <col min="9223" max="9223" width="11.5703125" style="2" customWidth="1"/>
    <col min="9224" max="9224" width="10" style="2" customWidth="1"/>
    <col min="9225" max="9225" width="11.140625" style="2" customWidth="1"/>
    <col min="9226" max="9226" width="10" style="2" customWidth="1"/>
    <col min="9227" max="9227" width="10.7109375" style="2" customWidth="1"/>
    <col min="9228" max="9228" width="11.5703125" style="2" customWidth="1"/>
    <col min="9229" max="9229" width="10.28515625" style="2" customWidth="1"/>
    <col min="9230" max="9230" width="10.5703125" style="2" customWidth="1"/>
    <col min="9231" max="9231" width="8.85546875" style="2" customWidth="1"/>
    <col min="9232" max="9232" width="11" style="2" customWidth="1"/>
    <col min="9233" max="9234" width="9.85546875" style="2" customWidth="1"/>
    <col min="9235" max="9235" width="13.85546875" style="2" customWidth="1"/>
    <col min="9236" max="9236" width="9.5703125" style="2" bestFit="1" customWidth="1"/>
    <col min="9237" max="9237" width="9.140625" style="2"/>
    <col min="9238" max="9238" width="15.28515625" style="2" customWidth="1"/>
    <col min="9239" max="9472" width="9.140625" style="2"/>
    <col min="9473" max="9473" width="3.85546875" style="2" customWidth="1"/>
    <col min="9474" max="9474" width="36" style="2" customWidth="1"/>
    <col min="9475" max="9475" width="11.5703125" style="2" customWidth="1"/>
    <col min="9476" max="9477" width="11" style="2" customWidth="1"/>
    <col min="9478" max="9478" width="12.5703125" style="2" customWidth="1"/>
    <col min="9479" max="9479" width="11.5703125" style="2" customWidth="1"/>
    <col min="9480" max="9480" width="10" style="2" customWidth="1"/>
    <col min="9481" max="9481" width="11.140625" style="2" customWidth="1"/>
    <col min="9482" max="9482" width="10" style="2" customWidth="1"/>
    <col min="9483" max="9483" width="10.7109375" style="2" customWidth="1"/>
    <col min="9484" max="9484" width="11.5703125" style="2" customWidth="1"/>
    <col min="9485" max="9485" width="10.28515625" style="2" customWidth="1"/>
    <col min="9486" max="9486" width="10.5703125" style="2" customWidth="1"/>
    <col min="9487" max="9487" width="8.85546875" style="2" customWidth="1"/>
    <col min="9488" max="9488" width="11" style="2" customWidth="1"/>
    <col min="9489" max="9490" width="9.85546875" style="2" customWidth="1"/>
    <col min="9491" max="9491" width="13.85546875" style="2" customWidth="1"/>
    <col min="9492" max="9492" width="9.5703125" style="2" bestFit="1" customWidth="1"/>
    <col min="9493" max="9493" width="9.140625" style="2"/>
    <col min="9494" max="9494" width="15.28515625" style="2" customWidth="1"/>
    <col min="9495" max="9728" width="9.140625" style="2"/>
    <col min="9729" max="9729" width="3.85546875" style="2" customWidth="1"/>
    <col min="9730" max="9730" width="36" style="2" customWidth="1"/>
    <col min="9731" max="9731" width="11.5703125" style="2" customWidth="1"/>
    <col min="9732" max="9733" width="11" style="2" customWidth="1"/>
    <col min="9734" max="9734" width="12.5703125" style="2" customWidth="1"/>
    <col min="9735" max="9735" width="11.5703125" style="2" customWidth="1"/>
    <col min="9736" max="9736" width="10" style="2" customWidth="1"/>
    <col min="9737" max="9737" width="11.140625" style="2" customWidth="1"/>
    <col min="9738" max="9738" width="10" style="2" customWidth="1"/>
    <col min="9739" max="9739" width="10.7109375" style="2" customWidth="1"/>
    <col min="9740" max="9740" width="11.5703125" style="2" customWidth="1"/>
    <col min="9741" max="9741" width="10.28515625" style="2" customWidth="1"/>
    <col min="9742" max="9742" width="10.5703125" style="2" customWidth="1"/>
    <col min="9743" max="9743" width="8.85546875" style="2" customWidth="1"/>
    <col min="9744" max="9744" width="11" style="2" customWidth="1"/>
    <col min="9745" max="9746" width="9.85546875" style="2" customWidth="1"/>
    <col min="9747" max="9747" width="13.85546875" style="2" customWidth="1"/>
    <col min="9748" max="9748" width="9.5703125" style="2" bestFit="1" customWidth="1"/>
    <col min="9749" max="9749" width="9.140625" style="2"/>
    <col min="9750" max="9750" width="15.28515625" style="2" customWidth="1"/>
    <col min="9751" max="9984" width="9.140625" style="2"/>
    <col min="9985" max="9985" width="3.85546875" style="2" customWidth="1"/>
    <col min="9986" max="9986" width="36" style="2" customWidth="1"/>
    <col min="9987" max="9987" width="11.5703125" style="2" customWidth="1"/>
    <col min="9988" max="9989" width="11" style="2" customWidth="1"/>
    <col min="9990" max="9990" width="12.5703125" style="2" customWidth="1"/>
    <col min="9991" max="9991" width="11.5703125" style="2" customWidth="1"/>
    <col min="9992" max="9992" width="10" style="2" customWidth="1"/>
    <col min="9993" max="9993" width="11.140625" style="2" customWidth="1"/>
    <col min="9994" max="9994" width="10" style="2" customWidth="1"/>
    <col min="9995" max="9995" width="10.7109375" style="2" customWidth="1"/>
    <col min="9996" max="9996" width="11.5703125" style="2" customWidth="1"/>
    <col min="9997" max="9997" width="10.28515625" style="2" customWidth="1"/>
    <col min="9998" max="9998" width="10.5703125" style="2" customWidth="1"/>
    <col min="9999" max="9999" width="8.85546875" style="2" customWidth="1"/>
    <col min="10000" max="10000" width="11" style="2" customWidth="1"/>
    <col min="10001" max="10002" width="9.85546875" style="2" customWidth="1"/>
    <col min="10003" max="10003" width="13.85546875" style="2" customWidth="1"/>
    <col min="10004" max="10004" width="9.5703125" style="2" bestFit="1" customWidth="1"/>
    <col min="10005" max="10005" width="9.140625" style="2"/>
    <col min="10006" max="10006" width="15.28515625" style="2" customWidth="1"/>
    <col min="10007" max="10240" width="9.140625" style="2"/>
    <col min="10241" max="10241" width="3.85546875" style="2" customWidth="1"/>
    <col min="10242" max="10242" width="36" style="2" customWidth="1"/>
    <col min="10243" max="10243" width="11.5703125" style="2" customWidth="1"/>
    <col min="10244" max="10245" width="11" style="2" customWidth="1"/>
    <col min="10246" max="10246" width="12.5703125" style="2" customWidth="1"/>
    <col min="10247" max="10247" width="11.5703125" style="2" customWidth="1"/>
    <col min="10248" max="10248" width="10" style="2" customWidth="1"/>
    <col min="10249" max="10249" width="11.140625" style="2" customWidth="1"/>
    <col min="10250" max="10250" width="10" style="2" customWidth="1"/>
    <col min="10251" max="10251" width="10.7109375" style="2" customWidth="1"/>
    <col min="10252" max="10252" width="11.5703125" style="2" customWidth="1"/>
    <col min="10253" max="10253" width="10.28515625" style="2" customWidth="1"/>
    <col min="10254" max="10254" width="10.5703125" style="2" customWidth="1"/>
    <col min="10255" max="10255" width="8.85546875" style="2" customWidth="1"/>
    <col min="10256" max="10256" width="11" style="2" customWidth="1"/>
    <col min="10257" max="10258" width="9.85546875" style="2" customWidth="1"/>
    <col min="10259" max="10259" width="13.85546875" style="2" customWidth="1"/>
    <col min="10260" max="10260" width="9.5703125" style="2" bestFit="1" customWidth="1"/>
    <col min="10261" max="10261" width="9.140625" style="2"/>
    <col min="10262" max="10262" width="15.28515625" style="2" customWidth="1"/>
    <col min="10263" max="10496" width="9.140625" style="2"/>
    <col min="10497" max="10497" width="3.85546875" style="2" customWidth="1"/>
    <col min="10498" max="10498" width="36" style="2" customWidth="1"/>
    <col min="10499" max="10499" width="11.5703125" style="2" customWidth="1"/>
    <col min="10500" max="10501" width="11" style="2" customWidth="1"/>
    <col min="10502" max="10502" width="12.5703125" style="2" customWidth="1"/>
    <col min="10503" max="10503" width="11.5703125" style="2" customWidth="1"/>
    <col min="10504" max="10504" width="10" style="2" customWidth="1"/>
    <col min="10505" max="10505" width="11.140625" style="2" customWidth="1"/>
    <col min="10506" max="10506" width="10" style="2" customWidth="1"/>
    <col min="10507" max="10507" width="10.7109375" style="2" customWidth="1"/>
    <col min="10508" max="10508" width="11.5703125" style="2" customWidth="1"/>
    <col min="10509" max="10509" width="10.28515625" style="2" customWidth="1"/>
    <col min="10510" max="10510" width="10.5703125" style="2" customWidth="1"/>
    <col min="10511" max="10511" width="8.85546875" style="2" customWidth="1"/>
    <col min="10512" max="10512" width="11" style="2" customWidth="1"/>
    <col min="10513" max="10514" width="9.85546875" style="2" customWidth="1"/>
    <col min="10515" max="10515" width="13.85546875" style="2" customWidth="1"/>
    <col min="10516" max="10516" width="9.5703125" style="2" bestFit="1" customWidth="1"/>
    <col min="10517" max="10517" width="9.140625" style="2"/>
    <col min="10518" max="10518" width="15.28515625" style="2" customWidth="1"/>
    <col min="10519" max="10752" width="9.140625" style="2"/>
    <col min="10753" max="10753" width="3.85546875" style="2" customWidth="1"/>
    <col min="10754" max="10754" width="36" style="2" customWidth="1"/>
    <col min="10755" max="10755" width="11.5703125" style="2" customWidth="1"/>
    <col min="10756" max="10757" width="11" style="2" customWidth="1"/>
    <col min="10758" max="10758" width="12.5703125" style="2" customWidth="1"/>
    <col min="10759" max="10759" width="11.5703125" style="2" customWidth="1"/>
    <col min="10760" max="10760" width="10" style="2" customWidth="1"/>
    <col min="10761" max="10761" width="11.140625" style="2" customWidth="1"/>
    <col min="10762" max="10762" width="10" style="2" customWidth="1"/>
    <col min="10763" max="10763" width="10.7109375" style="2" customWidth="1"/>
    <col min="10764" max="10764" width="11.5703125" style="2" customWidth="1"/>
    <col min="10765" max="10765" width="10.28515625" style="2" customWidth="1"/>
    <col min="10766" max="10766" width="10.5703125" style="2" customWidth="1"/>
    <col min="10767" max="10767" width="8.85546875" style="2" customWidth="1"/>
    <col min="10768" max="10768" width="11" style="2" customWidth="1"/>
    <col min="10769" max="10770" width="9.85546875" style="2" customWidth="1"/>
    <col min="10771" max="10771" width="13.85546875" style="2" customWidth="1"/>
    <col min="10772" max="10772" width="9.5703125" style="2" bestFit="1" customWidth="1"/>
    <col min="10773" max="10773" width="9.140625" style="2"/>
    <col min="10774" max="10774" width="15.28515625" style="2" customWidth="1"/>
    <col min="10775" max="11008" width="9.140625" style="2"/>
    <col min="11009" max="11009" width="3.85546875" style="2" customWidth="1"/>
    <col min="11010" max="11010" width="36" style="2" customWidth="1"/>
    <col min="11011" max="11011" width="11.5703125" style="2" customWidth="1"/>
    <col min="11012" max="11013" width="11" style="2" customWidth="1"/>
    <col min="11014" max="11014" width="12.5703125" style="2" customWidth="1"/>
    <col min="11015" max="11015" width="11.5703125" style="2" customWidth="1"/>
    <col min="11016" max="11016" width="10" style="2" customWidth="1"/>
    <col min="11017" max="11017" width="11.140625" style="2" customWidth="1"/>
    <col min="11018" max="11018" width="10" style="2" customWidth="1"/>
    <col min="11019" max="11019" width="10.7109375" style="2" customWidth="1"/>
    <col min="11020" max="11020" width="11.5703125" style="2" customWidth="1"/>
    <col min="11021" max="11021" width="10.28515625" style="2" customWidth="1"/>
    <col min="11022" max="11022" width="10.5703125" style="2" customWidth="1"/>
    <col min="11023" max="11023" width="8.85546875" style="2" customWidth="1"/>
    <col min="11024" max="11024" width="11" style="2" customWidth="1"/>
    <col min="11025" max="11026" width="9.85546875" style="2" customWidth="1"/>
    <col min="11027" max="11027" width="13.85546875" style="2" customWidth="1"/>
    <col min="11028" max="11028" width="9.5703125" style="2" bestFit="1" customWidth="1"/>
    <col min="11029" max="11029" width="9.140625" style="2"/>
    <col min="11030" max="11030" width="15.28515625" style="2" customWidth="1"/>
    <col min="11031" max="11264" width="9.140625" style="2"/>
    <col min="11265" max="11265" width="3.85546875" style="2" customWidth="1"/>
    <col min="11266" max="11266" width="36" style="2" customWidth="1"/>
    <col min="11267" max="11267" width="11.5703125" style="2" customWidth="1"/>
    <col min="11268" max="11269" width="11" style="2" customWidth="1"/>
    <col min="11270" max="11270" width="12.5703125" style="2" customWidth="1"/>
    <col min="11271" max="11271" width="11.5703125" style="2" customWidth="1"/>
    <col min="11272" max="11272" width="10" style="2" customWidth="1"/>
    <col min="11273" max="11273" width="11.140625" style="2" customWidth="1"/>
    <col min="11274" max="11274" width="10" style="2" customWidth="1"/>
    <col min="11275" max="11275" width="10.7109375" style="2" customWidth="1"/>
    <col min="11276" max="11276" width="11.5703125" style="2" customWidth="1"/>
    <col min="11277" max="11277" width="10.28515625" style="2" customWidth="1"/>
    <col min="11278" max="11278" width="10.5703125" style="2" customWidth="1"/>
    <col min="11279" max="11279" width="8.85546875" style="2" customWidth="1"/>
    <col min="11280" max="11280" width="11" style="2" customWidth="1"/>
    <col min="11281" max="11282" width="9.85546875" style="2" customWidth="1"/>
    <col min="11283" max="11283" width="13.85546875" style="2" customWidth="1"/>
    <col min="11284" max="11284" width="9.5703125" style="2" bestFit="1" customWidth="1"/>
    <col min="11285" max="11285" width="9.140625" style="2"/>
    <col min="11286" max="11286" width="15.28515625" style="2" customWidth="1"/>
    <col min="11287" max="11520" width="9.140625" style="2"/>
    <col min="11521" max="11521" width="3.85546875" style="2" customWidth="1"/>
    <col min="11522" max="11522" width="36" style="2" customWidth="1"/>
    <col min="11523" max="11523" width="11.5703125" style="2" customWidth="1"/>
    <col min="11524" max="11525" width="11" style="2" customWidth="1"/>
    <col min="11526" max="11526" width="12.5703125" style="2" customWidth="1"/>
    <col min="11527" max="11527" width="11.5703125" style="2" customWidth="1"/>
    <col min="11528" max="11528" width="10" style="2" customWidth="1"/>
    <col min="11529" max="11529" width="11.140625" style="2" customWidth="1"/>
    <col min="11530" max="11530" width="10" style="2" customWidth="1"/>
    <col min="11531" max="11531" width="10.7109375" style="2" customWidth="1"/>
    <col min="11532" max="11532" width="11.5703125" style="2" customWidth="1"/>
    <col min="11533" max="11533" width="10.28515625" style="2" customWidth="1"/>
    <col min="11534" max="11534" width="10.5703125" style="2" customWidth="1"/>
    <col min="11535" max="11535" width="8.85546875" style="2" customWidth="1"/>
    <col min="11536" max="11536" width="11" style="2" customWidth="1"/>
    <col min="11537" max="11538" width="9.85546875" style="2" customWidth="1"/>
    <col min="11539" max="11539" width="13.85546875" style="2" customWidth="1"/>
    <col min="11540" max="11540" width="9.5703125" style="2" bestFit="1" customWidth="1"/>
    <col min="11541" max="11541" width="9.140625" style="2"/>
    <col min="11542" max="11542" width="15.28515625" style="2" customWidth="1"/>
    <col min="11543" max="11776" width="9.140625" style="2"/>
    <col min="11777" max="11777" width="3.85546875" style="2" customWidth="1"/>
    <col min="11778" max="11778" width="36" style="2" customWidth="1"/>
    <col min="11779" max="11779" width="11.5703125" style="2" customWidth="1"/>
    <col min="11780" max="11781" width="11" style="2" customWidth="1"/>
    <col min="11782" max="11782" width="12.5703125" style="2" customWidth="1"/>
    <col min="11783" max="11783" width="11.5703125" style="2" customWidth="1"/>
    <col min="11784" max="11784" width="10" style="2" customWidth="1"/>
    <col min="11785" max="11785" width="11.140625" style="2" customWidth="1"/>
    <col min="11786" max="11786" width="10" style="2" customWidth="1"/>
    <col min="11787" max="11787" width="10.7109375" style="2" customWidth="1"/>
    <col min="11788" max="11788" width="11.5703125" style="2" customWidth="1"/>
    <col min="11789" max="11789" width="10.28515625" style="2" customWidth="1"/>
    <col min="11790" max="11790" width="10.5703125" style="2" customWidth="1"/>
    <col min="11791" max="11791" width="8.85546875" style="2" customWidth="1"/>
    <col min="11792" max="11792" width="11" style="2" customWidth="1"/>
    <col min="11793" max="11794" width="9.85546875" style="2" customWidth="1"/>
    <col min="11795" max="11795" width="13.85546875" style="2" customWidth="1"/>
    <col min="11796" max="11796" width="9.5703125" style="2" bestFit="1" customWidth="1"/>
    <col min="11797" max="11797" width="9.140625" style="2"/>
    <col min="11798" max="11798" width="15.28515625" style="2" customWidth="1"/>
    <col min="11799" max="12032" width="9.140625" style="2"/>
    <col min="12033" max="12033" width="3.85546875" style="2" customWidth="1"/>
    <col min="12034" max="12034" width="36" style="2" customWidth="1"/>
    <col min="12035" max="12035" width="11.5703125" style="2" customWidth="1"/>
    <col min="12036" max="12037" width="11" style="2" customWidth="1"/>
    <col min="12038" max="12038" width="12.5703125" style="2" customWidth="1"/>
    <col min="12039" max="12039" width="11.5703125" style="2" customWidth="1"/>
    <col min="12040" max="12040" width="10" style="2" customWidth="1"/>
    <col min="12041" max="12041" width="11.140625" style="2" customWidth="1"/>
    <col min="12042" max="12042" width="10" style="2" customWidth="1"/>
    <col min="12043" max="12043" width="10.7109375" style="2" customWidth="1"/>
    <col min="12044" max="12044" width="11.5703125" style="2" customWidth="1"/>
    <col min="12045" max="12045" width="10.28515625" style="2" customWidth="1"/>
    <col min="12046" max="12046" width="10.5703125" style="2" customWidth="1"/>
    <col min="12047" max="12047" width="8.85546875" style="2" customWidth="1"/>
    <col min="12048" max="12048" width="11" style="2" customWidth="1"/>
    <col min="12049" max="12050" width="9.85546875" style="2" customWidth="1"/>
    <col min="12051" max="12051" width="13.85546875" style="2" customWidth="1"/>
    <col min="12052" max="12052" width="9.5703125" style="2" bestFit="1" customWidth="1"/>
    <col min="12053" max="12053" width="9.140625" style="2"/>
    <col min="12054" max="12054" width="15.28515625" style="2" customWidth="1"/>
    <col min="12055" max="12288" width="9.140625" style="2"/>
    <col min="12289" max="12289" width="3.85546875" style="2" customWidth="1"/>
    <col min="12290" max="12290" width="36" style="2" customWidth="1"/>
    <col min="12291" max="12291" width="11.5703125" style="2" customWidth="1"/>
    <col min="12292" max="12293" width="11" style="2" customWidth="1"/>
    <col min="12294" max="12294" width="12.5703125" style="2" customWidth="1"/>
    <col min="12295" max="12295" width="11.5703125" style="2" customWidth="1"/>
    <col min="12296" max="12296" width="10" style="2" customWidth="1"/>
    <col min="12297" max="12297" width="11.140625" style="2" customWidth="1"/>
    <col min="12298" max="12298" width="10" style="2" customWidth="1"/>
    <col min="12299" max="12299" width="10.7109375" style="2" customWidth="1"/>
    <col min="12300" max="12300" width="11.5703125" style="2" customWidth="1"/>
    <col min="12301" max="12301" width="10.28515625" style="2" customWidth="1"/>
    <col min="12302" max="12302" width="10.5703125" style="2" customWidth="1"/>
    <col min="12303" max="12303" width="8.85546875" style="2" customWidth="1"/>
    <col min="12304" max="12304" width="11" style="2" customWidth="1"/>
    <col min="12305" max="12306" width="9.85546875" style="2" customWidth="1"/>
    <col min="12307" max="12307" width="13.85546875" style="2" customWidth="1"/>
    <col min="12308" max="12308" width="9.5703125" style="2" bestFit="1" customWidth="1"/>
    <col min="12309" max="12309" width="9.140625" style="2"/>
    <col min="12310" max="12310" width="15.28515625" style="2" customWidth="1"/>
    <col min="12311" max="12544" width="9.140625" style="2"/>
    <col min="12545" max="12545" width="3.85546875" style="2" customWidth="1"/>
    <col min="12546" max="12546" width="36" style="2" customWidth="1"/>
    <col min="12547" max="12547" width="11.5703125" style="2" customWidth="1"/>
    <col min="12548" max="12549" width="11" style="2" customWidth="1"/>
    <col min="12550" max="12550" width="12.5703125" style="2" customWidth="1"/>
    <col min="12551" max="12551" width="11.5703125" style="2" customWidth="1"/>
    <col min="12552" max="12552" width="10" style="2" customWidth="1"/>
    <col min="12553" max="12553" width="11.140625" style="2" customWidth="1"/>
    <col min="12554" max="12554" width="10" style="2" customWidth="1"/>
    <col min="12555" max="12555" width="10.7109375" style="2" customWidth="1"/>
    <col min="12556" max="12556" width="11.5703125" style="2" customWidth="1"/>
    <col min="12557" max="12557" width="10.28515625" style="2" customWidth="1"/>
    <col min="12558" max="12558" width="10.5703125" style="2" customWidth="1"/>
    <col min="12559" max="12559" width="8.85546875" style="2" customWidth="1"/>
    <col min="12560" max="12560" width="11" style="2" customWidth="1"/>
    <col min="12561" max="12562" width="9.85546875" style="2" customWidth="1"/>
    <col min="12563" max="12563" width="13.85546875" style="2" customWidth="1"/>
    <col min="12564" max="12564" width="9.5703125" style="2" bestFit="1" customWidth="1"/>
    <col min="12565" max="12565" width="9.140625" style="2"/>
    <col min="12566" max="12566" width="15.28515625" style="2" customWidth="1"/>
    <col min="12567" max="12800" width="9.140625" style="2"/>
    <col min="12801" max="12801" width="3.85546875" style="2" customWidth="1"/>
    <col min="12802" max="12802" width="36" style="2" customWidth="1"/>
    <col min="12803" max="12803" width="11.5703125" style="2" customWidth="1"/>
    <col min="12804" max="12805" width="11" style="2" customWidth="1"/>
    <col min="12806" max="12806" width="12.5703125" style="2" customWidth="1"/>
    <col min="12807" max="12807" width="11.5703125" style="2" customWidth="1"/>
    <col min="12808" max="12808" width="10" style="2" customWidth="1"/>
    <col min="12809" max="12809" width="11.140625" style="2" customWidth="1"/>
    <col min="12810" max="12810" width="10" style="2" customWidth="1"/>
    <col min="12811" max="12811" width="10.7109375" style="2" customWidth="1"/>
    <col min="12812" max="12812" width="11.5703125" style="2" customWidth="1"/>
    <col min="12813" max="12813" width="10.28515625" style="2" customWidth="1"/>
    <col min="12814" max="12814" width="10.5703125" style="2" customWidth="1"/>
    <col min="12815" max="12815" width="8.85546875" style="2" customWidth="1"/>
    <col min="12816" max="12816" width="11" style="2" customWidth="1"/>
    <col min="12817" max="12818" width="9.85546875" style="2" customWidth="1"/>
    <col min="12819" max="12819" width="13.85546875" style="2" customWidth="1"/>
    <col min="12820" max="12820" width="9.5703125" style="2" bestFit="1" customWidth="1"/>
    <col min="12821" max="12821" width="9.140625" style="2"/>
    <col min="12822" max="12822" width="15.28515625" style="2" customWidth="1"/>
    <col min="12823" max="13056" width="9.140625" style="2"/>
    <col min="13057" max="13057" width="3.85546875" style="2" customWidth="1"/>
    <col min="13058" max="13058" width="36" style="2" customWidth="1"/>
    <col min="13059" max="13059" width="11.5703125" style="2" customWidth="1"/>
    <col min="13060" max="13061" width="11" style="2" customWidth="1"/>
    <col min="13062" max="13062" width="12.5703125" style="2" customWidth="1"/>
    <col min="13063" max="13063" width="11.5703125" style="2" customWidth="1"/>
    <col min="13064" max="13064" width="10" style="2" customWidth="1"/>
    <col min="13065" max="13065" width="11.140625" style="2" customWidth="1"/>
    <col min="13066" max="13066" width="10" style="2" customWidth="1"/>
    <col min="13067" max="13067" width="10.7109375" style="2" customWidth="1"/>
    <col min="13068" max="13068" width="11.5703125" style="2" customWidth="1"/>
    <col min="13069" max="13069" width="10.28515625" style="2" customWidth="1"/>
    <col min="13070" max="13070" width="10.5703125" style="2" customWidth="1"/>
    <col min="13071" max="13071" width="8.85546875" style="2" customWidth="1"/>
    <col min="13072" max="13072" width="11" style="2" customWidth="1"/>
    <col min="13073" max="13074" width="9.85546875" style="2" customWidth="1"/>
    <col min="13075" max="13075" width="13.85546875" style="2" customWidth="1"/>
    <col min="13076" max="13076" width="9.5703125" style="2" bestFit="1" customWidth="1"/>
    <col min="13077" max="13077" width="9.140625" style="2"/>
    <col min="13078" max="13078" width="15.28515625" style="2" customWidth="1"/>
    <col min="13079" max="13312" width="9.140625" style="2"/>
    <col min="13313" max="13313" width="3.85546875" style="2" customWidth="1"/>
    <col min="13314" max="13314" width="36" style="2" customWidth="1"/>
    <col min="13315" max="13315" width="11.5703125" style="2" customWidth="1"/>
    <col min="13316" max="13317" width="11" style="2" customWidth="1"/>
    <col min="13318" max="13318" width="12.5703125" style="2" customWidth="1"/>
    <col min="13319" max="13319" width="11.5703125" style="2" customWidth="1"/>
    <col min="13320" max="13320" width="10" style="2" customWidth="1"/>
    <col min="13321" max="13321" width="11.140625" style="2" customWidth="1"/>
    <col min="13322" max="13322" width="10" style="2" customWidth="1"/>
    <col min="13323" max="13323" width="10.7109375" style="2" customWidth="1"/>
    <col min="13324" max="13324" width="11.5703125" style="2" customWidth="1"/>
    <col min="13325" max="13325" width="10.28515625" style="2" customWidth="1"/>
    <col min="13326" max="13326" width="10.5703125" style="2" customWidth="1"/>
    <col min="13327" max="13327" width="8.85546875" style="2" customWidth="1"/>
    <col min="13328" max="13328" width="11" style="2" customWidth="1"/>
    <col min="13329" max="13330" width="9.85546875" style="2" customWidth="1"/>
    <col min="13331" max="13331" width="13.85546875" style="2" customWidth="1"/>
    <col min="13332" max="13332" width="9.5703125" style="2" bestFit="1" customWidth="1"/>
    <col min="13333" max="13333" width="9.140625" style="2"/>
    <col min="13334" max="13334" width="15.28515625" style="2" customWidth="1"/>
    <col min="13335" max="13568" width="9.140625" style="2"/>
    <col min="13569" max="13569" width="3.85546875" style="2" customWidth="1"/>
    <col min="13570" max="13570" width="36" style="2" customWidth="1"/>
    <col min="13571" max="13571" width="11.5703125" style="2" customWidth="1"/>
    <col min="13572" max="13573" width="11" style="2" customWidth="1"/>
    <col min="13574" max="13574" width="12.5703125" style="2" customWidth="1"/>
    <col min="13575" max="13575" width="11.5703125" style="2" customWidth="1"/>
    <col min="13576" max="13576" width="10" style="2" customWidth="1"/>
    <col min="13577" max="13577" width="11.140625" style="2" customWidth="1"/>
    <col min="13578" max="13578" width="10" style="2" customWidth="1"/>
    <col min="13579" max="13579" width="10.7109375" style="2" customWidth="1"/>
    <col min="13580" max="13580" width="11.5703125" style="2" customWidth="1"/>
    <col min="13581" max="13581" width="10.28515625" style="2" customWidth="1"/>
    <col min="13582" max="13582" width="10.5703125" style="2" customWidth="1"/>
    <col min="13583" max="13583" width="8.85546875" style="2" customWidth="1"/>
    <col min="13584" max="13584" width="11" style="2" customWidth="1"/>
    <col min="13585" max="13586" width="9.85546875" style="2" customWidth="1"/>
    <col min="13587" max="13587" width="13.85546875" style="2" customWidth="1"/>
    <col min="13588" max="13588" width="9.5703125" style="2" bestFit="1" customWidth="1"/>
    <col min="13589" max="13589" width="9.140625" style="2"/>
    <col min="13590" max="13590" width="15.28515625" style="2" customWidth="1"/>
    <col min="13591" max="13824" width="9.140625" style="2"/>
    <col min="13825" max="13825" width="3.85546875" style="2" customWidth="1"/>
    <col min="13826" max="13826" width="36" style="2" customWidth="1"/>
    <col min="13827" max="13827" width="11.5703125" style="2" customWidth="1"/>
    <col min="13828" max="13829" width="11" style="2" customWidth="1"/>
    <col min="13830" max="13830" width="12.5703125" style="2" customWidth="1"/>
    <col min="13831" max="13831" width="11.5703125" style="2" customWidth="1"/>
    <col min="13832" max="13832" width="10" style="2" customWidth="1"/>
    <col min="13833" max="13833" width="11.140625" style="2" customWidth="1"/>
    <col min="13834" max="13834" width="10" style="2" customWidth="1"/>
    <col min="13835" max="13835" width="10.7109375" style="2" customWidth="1"/>
    <col min="13836" max="13836" width="11.5703125" style="2" customWidth="1"/>
    <col min="13837" max="13837" width="10.28515625" style="2" customWidth="1"/>
    <col min="13838" max="13838" width="10.5703125" style="2" customWidth="1"/>
    <col min="13839" max="13839" width="8.85546875" style="2" customWidth="1"/>
    <col min="13840" max="13840" width="11" style="2" customWidth="1"/>
    <col min="13841" max="13842" width="9.85546875" style="2" customWidth="1"/>
    <col min="13843" max="13843" width="13.85546875" style="2" customWidth="1"/>
    <col min="13844" max="13844" width="9.5703125" style="2" bestFit="1" customWidth="1"/>
    <col min="13845" max="13845" width="9.140625" style="2"/>
    <col min="13846" max="13846" width="15.28515625" style="2" customWidth="1"/>
    <col min="13847" max="14080" width="9.140625" style="2"/>
    <col min="14081" max="14081" width="3.85546875" style="2" customWidth="1"/>
    <col min="14082" max="14082" width="36" style="2" customWidth="1"/>
    <col min="14083" max="14083" width="11.5703125" style="2" customWidth="1"/>
    <col min="14084" max="14085" width="11" style="2" customWidth="1"/>
    <col min="14086" max="14086" width="12.5703125" style="2" customWidth="1"/>
    <col min="14087" max="14087" width="11.5703125" style="2" customWidth="1"/>
    <col min="14088" max="14088" width="10" style="2" customWidth="1"/>
    <col min="14089" max="14089" width="11.140625" style="2" customWidth="1"/>
    <col min="14090" max="14090" width="10" style="2" customWidth="1"/>
    <col min="14091" max="14091" width="10.7109375" style="2" customWidth="1"/>
    <col min="14092" max="14092" width="11.5703125" style="2" customWidth="1"/>
    <col min="14093" max="14093" width="10.28515625" style="2" customWidth="1"/>
    <col min="14094" max="14094" width="10.5703125" style="2" customWidth="1"/>
    <col min="14095" max="14095" width="8.85546875" style="2" customWidth="1"/>
    <col min="14096" max="14096" width="11" style="2" customWidth="1"/>
    <col min="14097" max="14098" width="9.85546875" style="2" customWidth="1"/>
    <col min="14099" max="14099" width="13.85546875" style="2" customWidth="1"/>
    <col min="14100" max="14100" width="9.5703125" style="2" bestFit="1" customWidth="1"/>
    <col min="14101" max="14101" width="9.140625" style="2"/>
    <col min="14102" max="14102" width="15.28515625" style="2" customWidth="1"/>
    <col min="14103" max="14336" width="9.140625" style="2"/>
    <col min="14337" max="14337" width="3.85546875" style="2" customWidth="1"/>
    <col min="14338" max="14338" width="36" style="2" customWidth="1"/>
    <col min="14339" max="14339" width="11.5703125" style="2" customWidth="1"/>
    <col min="14340" max="14341" width="11" style="2" customWidth="1"/>
    <col min="14342" max="14342" width="12.5703125" style="2" customWidth="1"/>
    <col min="14343" max="14343" width="11.5703125" style="2" customWidth="1"/>
    <col min="14344" max="14344" width="10" style="2" customWidth="1"/>
    <col min="14345" max="14345" width="11.140625" style="2" customWidth="1"/>
    <col min="14346" max="14346" width="10" style="2" customWidth="1"/>
    <col min="14347" max="14347" width="10.7109375" style="2" customWidth="1"/>
    <col min="14348" max="14348" width="11.5703125" style="2" customWidth="1"/>
    <col min="14349" max="14349" width="10.28515625" style="2" customWidth="1"/>
    <col min="14350" max="14350" width="10.5703125" style="2" customWidth="1"/>
    <col min="14351" max="14351" width="8.85546875" style="2" customWidth="1"/>
    <col min="14352" max="14352" width="11" style="2" customWidth="1"/>
    <col min="14353" max="14354" width="9.85546875" style="2" customWidth="1"/>
    <col min="14355" max="14355" width="13.85546875" style="2" customWidth="1"/>
    <col min="14356" max="14356" width="9.5703125" style="2" bestFit="1" customWidth="1"/>
    <col min="14357" max="14357" width="9.140625" style="2"/>
    <col min="14358" max="14358" width="15.28515625" style="2" customWidth="1"/>
    <col min="14359" max="14592" width="9.140625" style="2"/>
    <col min="14593" max="14593" width="3.85546875" style="2" customWidth="1"/>
    <col min="14594" max="14594" width="36" style="2" customWidth="1"/>
    <col min="14595" max="14595" width="11.5703125" style="2" customWidth="1"/>
    <col min="14596" max="14597" width="11" style="2" customWidth="1"/>
    <col min="14598" max="14598" width="12.5703125" style="2" customWidth="1"/>
    <col min="14599" max="14599" width="11.5703125" style="2" customWidth="1"/>
    <col min="14600" max="14600" width="10" style="2" customWidth="1"/>
    <col min="14601" max="14601" width="11.140625" style="2" customWidth="1"/>
    <col min="14602" max="14602" width="10" style="2" customWidth="1"/>
    <col min="14603" max="14603" width="10.7109375" style="2" customWidth="1"/>
    <col min="14604" max="14604" width="11.5703125" style="2" customWidth="1"/>
    <col min="14605" max="14605" width="10.28515625" style="2" customWidth="1"/>
    <col min="14606" max="14606" width="10.5703125" style="2" customWidth="1"/>
    <col min="14607" max="14607" width="8.85546875" style="2" customWidth="1"/>
    <col min="14608" max="14608" width="11" style="2" customWidth="1"/>
    <col min="14609" max="14610" width="9.85546875" style="2" customWidth="1"/>
    <col min="14611" max="14611" width="13.85546875" style="2" customWidth="1"/>
    <col min="14612" max="14612" width="9.5703125" style="2" bestFit="1" customWidth="1"/>
    <col min="14613" max="14613" width="9.140625" style="2"/>
    <col min="14614" max="14614" width="15.28515625" style="2" customWidth="1"/>
    <col min="14615" max="14848" width="9.140625" style="2"/>
    <col min="14849" max="14849" width="3.85546875" style="2" customWidth="1"/>
    <col min="14850" max="14850" width="36" style="2" customWidth="1"/>
    <col min="14851" max="14851" width="11.5703125" style="2" customWidth="1"/>
    <col min="14852" max="14853" width="11" style="2" customWidth="1"/>
    <col min="14854" max="14854" width="12.5703125" style="2" customWidth="1"/>
    <col min="14855" max="14855" width="11.5703125" style="2" customWidth="1"/>
    <col min="14856" max="14856" width="10" style="2" customWidth="1"/>
    <col min="14857" max="14857" width="11.140625" style="2" customWidth="1"/>
    <col min="14858" max="14858" width="10" style="2" customWidth="1"/>
    <col min="14859" max="14859" width="10.7109375" style="2" customWidth="1"/>
    <col min="14860" max="14860" width="11.5703125" style="2" customWidth="1"/>
    <col min="14861" max="14861" width="10.28515625" style="2" customWidth="1"/>
    <col min="14862" max="14862" width="10.5703125" style="2" customWidth="1"/>
    <col min="14863" max="14863" width="8.85546875" style="2" customWidth="1"/>
    <col min="14864" max="14864" width="11" style="2" customWidth="1"/>
    <col min="14865" max="14866" width="9.85546875" style="2" customWidth="1"/>
    <col min="14867" max="14867" width="13.85546875" style="2" customWidth="1"/>
    <col min="14868" max="14868" width="9.5703125" style="2" bestFit="1" customWidth="1"/>
    <col min="14869" max="14869" width="9.140625" style="2"/>
    <col min="14870" max="14870" width="15.28515625" style="2" customWidth="1"/>
    <col min="14871" max="15104" width="9.140625" style="2"/>
    <col min="15105" max="15105" width="3.85546875" style="2" customWidth="1"/>
    <col min="15106" max="15106" width="36" style="2" customWidth="1"/>
    <col min="15107" max="15107" width="11.5703125" style="2" customWidth="1"/>
    <col min="15108" max="15109" width="11" style="2" customWidth="1"/>
    <col min="15110" max="15110" width="12.5703125" style="2" customWidth="1"/>
    <col min="15111" max="15111" width="11.5703125" style="2" customWidth="1"/>
    <col min="15112" max="15112" width="10" style="2" customWidth="1"/>
    <col min="15113" max="15113" width="11.140625" style="2" customWidth="1"/>
    <col min="15114" max="15114" width="10" style="2" customWidth="1"/>
    <col min="15115" max="15115" width="10.7109375" style="2" customWidth="1"/>
    <col min="15116" max="15116" width="11.5703125" style="2" customWidth="1"/>
    <col min="15117" max="15117" width="10.28515625" style="2" customWidth="1"/>
    <col min="15118" max="15118" width="10.5703125" style="2" customWidth="1"/>
    <col min="15119" max="15119" width="8.85546875" style="2" customWidth="1"/>
    <col min="15120" max="15120" width="11" style="2" customWidth="1"/>
    <col min="15121" max="15122" width="9.85546875" style="2" customWidth="1"/>
    <col min="15123" max="15123" width="13.85546875" style="2" customWidth="1"/>
    <col min="15124" max="15124" width="9.5703125" style="2" bestFit="1" customWidth="1"/>
    <col min="15125" max="15125" width="9.140625" style="2"/>
    <col min="15126" max="15126" width="15.28515625" style="2" customWidth="1"/>
    <col min="15127" max="15360" width="9.140625" style="2"/>
    <col min="15361" max="15361" width="3.85546875" style="2" customWidth="1"/>
    <col min="15362" max="15362" width="36" style="2" customWidth="1"/>
    <col min="15363" max="15363" width="11.5703125" style="2" customWidth="1"/>
    <col min="15364" max="15365" width="11" style="2" customWidth="1"/>
    <col min="15366" max="15366" width="12.5703125" style="2" customWidth="1"/>
    <col min="15367" max="15367" width="11.5703125" style="2" customWidth="1"/>
    <col min="15368" max="15368" width="10" style="2" customWidth="1"/>
    <col min="15369" max="15369" width="11.140625" style="2" customWidth="1"/>
    <col min="15370" max="15370" width="10" style="2" customWidth="1"/>
    <col min="15371" max="15371" width="10.7109375" style="2" customWidth="1"/>
    <col min="15372" max="15372" width="11.5703125" style="2" customWidth="1"/>
    <col min="15373" max="15373" width="10.28515625" style="2" customWidth="1"/>
    <col min="15374" max="15374" width="10.5703125" style="2" customWidth="1"/>
    <col min="15375" max="15375" width="8.85546875" style="2" customWidth="1"/>
    <col min="15376" max="15376" width="11" style="2" customWidth="1"/>
    <col min="15377" max="15378" width="9.85546875" style="2" customWidth="1"/>
    <col min="15379" max="15379" width="13.85546875" style="2" customWidth="1"/>
    <col min="15380" max="15380" width="9.5703125" style="2" bestFit="1" customWidth="1"/>
    <col min="15381" max="15381" width="9.140625" style="2"/>
    <col min="15382" max="15382" width="15.28515625" style="2" customWidth="1"/>
    <col min="15383" max="15616" width="9.140625" style="2"/>
    <col min="15617" max="15617" width="3.85546875" style="2" customWidth="1"/>
    <col min="15618" max="15618" width="36" style="2" customWidth="1"/>
    <col min="15619" max="15619" width="11.5703125" style="2" customWidth="1"/>
    <col min="15620" max="15621" width="11" style="2" customWidth="1"/>
    <col min="15622" max="15622" width="12.5703125" style="2" customWidth="1"/>
    <col min="15623" max="15623" width="11.5703125" style="2" customWidth="1"/>
    <col min="15624" max="15624" width="10" style="2" customWidth="1"/>
    <col min="15625" max="15625" width="11.140625" style="2" customWidth="1"/>
    <col min="15626" max="15626" width="10" style="2" customWidth="1"/>
    <col min="15627" max="15627" width="10.7109375" style="2" customWidth="1"/>
    <col min="15628" max="15628" width="11.5703125" style="2" customWidth="1"/>
    <col min="15629" max="15629" width="10.28515625" style="2" customWidth="1"/>
    <col min="15630" max="15630" width="10.5703125" style="2" customWidth="1"/>
    <col min="15631" max="15631" width="8.85546875" style="2" customWidth="1"/>
    <col min="15632" max="15632" width="11" style="2" customWidth="1"/>
    <col min="15633" max="15634" width="9.85546875" style="2" customWidth="1"/>
    <col min="15635" max="15635" width="13.85546875" style="2" customWidth="1"/>
    <col min="15636" max="15636" width="9.5703125" style="2" bestFit="1" customWidth="1"/>
    <col min="15637" max="15637" width="9.140625" style="2"/>
    <col min="15638" max="15638" width="15.28515625" style="2" customWidth="1"/>
    <col min="15639" max="15872" width="9.140625" style="2"/>
    <col min="15873" max="15873" width="3.85546875" style="2" customWidth="1"/>
    <col min="15874" max="15874" width="36" style="2" customWidth="1"/>
    <col min="15875" max="15875" width="11.5703125" style="2" customWidth="1"/>
    <col min="15876" max="15877" width="11" style="2" customWidth="1"/>
    <col min="15878" max="15878" width="12.5703125" style="2" customWidth="1"/>
    <col min="15879" max="15879" width="11.5703125" style="2" customWidth="1"/>
    <col min="15880" max="15880" width="10" style="2" customWidth="1"/>
    <col min="15881" max="15881" width="11.140625" style="2" customWidth="1"/>
    <col min="15882" max="15882" width="10" style="2" customWidth="1"/>
    <col min="15883" max="15883" width="10.7109375" style="2" customWidth="1"/>
    <col min="15884" max="15884" width="11.5703125" style="2" customWidth="1"/>
    <col min="15885" max="15885" width="10.28515625" style="2" customWidth="1"/>
    <col min="15886" max="15886" width="10.5703125" style="2" customWidth="1"/>
    <col min="15887" max="15887" width="8.85546875" style="2" customWidth="1"/>
    <col min="15888" max="15888" width="11" style="2" customWidth="1"/>
    <col min="15889" max="15890" width="9.85546875" style="2" customWidth="1"/>
    <col min="15891" max="15891" width="13.85546875" style="2" customWidth="1"/>
    <col min="15892" max="15892" width="9.5703125" style="2" bestFit="1" customWidth="1"/>
    <col min="15893" max="15893" width="9.140625" style="2"/>
    <col min="15894" max="15894" width="15.28515625" style="2" customWidth="1"/>
    <col min="15895" max="16128" width="9.140625" style="2"/>
    <col min="16129" max="16129" width="3.85546875" style="2" customWidth="1"/>
    <col min="16130" max="16130" width="36" style="2" customWidth="1"/>
    <col min="16131" max="16131" width="11.5703125" style="2" customWidth="1"/>
    <col min="16132" max="16133" width="11" style="2" customWidth="1"/>
    <col min="16134" max="16134" width="12.5703125" style="2" customWidth="1"/>
    <col min="16135" max="16135" width="11.5703125" style="2" customWidth="1"/>
    <col min="16136" max="16136" width="10" style="2" customWidth="1"/>
    <col min="16137" max="16137" width="11.140625" style="2" customWidth="1"/>
    <col min="16138" max="16138" width="10" style="2" customWidth="1"/>
    <col min="16139" max="16139" width="10.7109375" style="2" customWidth="1"/>
    <col min="16140" max="16140" width="11.5703125" style="2" customWidth="1"/>
    <col min="16141" max="16141" width="10.28515625" style="2" customWidth="1"/>
    <col min="16142" max="16142" width="10.5703125" style="2" customWidth="1"/>
    <col min="16143" max="16143" width="8.85546875" style="2" customWidth="1"/>
    <col min="16144" max="16144" width="11" style="2" customWidth="1"/>
    <col min="16145" max="16146" width="9.85546875" style="2" customWidth="1"/>
    <col min="16147" max="16147" width="13.85546875" style="2" customWidth="1"/>
    <col min="16148" max="16148" width="9.5703125" style="2" bestFit="1" customWidth="1"/>
    <col min="16149" max="16149" width="9.140625" style="2"/>
    <col min="16150" max="16150" width="15.28515625" style="2" customWidth="1"/>
    <col min="16151" max="16384" width="9.140625" style="2"/>
  </cols>
  <sheetData>
    <row r="1" spans="1:20" x14ac:dyDescent="0.2">
      <c r="O1" s="44" t="s">
        <v>47</v>
      </c>
      <c r="P1" s="44"/>
      <c r="Q1" s="44"/>
      <c r="R1" s="44"/>
      <c r="S1" s="44"/>
    </row>
    <row r="2" spans="1:20" x14ac:dyDescent="0.2">
      <c r="O2" s="44"/>
      <c r="P2" s="44"/>
      <c r="Q2" s="44"/>
      <c r="R2" s="44"/>
      <c r="S2" s="44"/>
    </row>
    <row r="3" spans="1:20" x14ac:dyDescent="0.2">
      <c r="O3" s="44"/>
      <c r="P3" s="44"/>
      <c r="Q3" s="44"/>
      <c r="R3" s="44"/>
      <c r="S3" s="44"/>
    </row>
    <row r="4" spans="1:20" ht="18.75" customHeight="1" x14ac:dyDescent="0.2">
      <c r="O4" s="44" t="s">
        <v>83</v>
      </c>
      <c r="P4" s="44"/>
      <c r="Q4" s="44"/>
      <c r="R4" s="44"/>
      <c r="S4" s="40"/>
    </row>
    <row r="5" spans="1:20" ht="31.5" customHeight="1" x14ac:dyDescent="0.2">
      <c r="A5" s="45" t="s">
        <v>73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5"/>
    </row>
    <row r="6" spans="1:20" ht="15.75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5"/>
    </row>
    <row r="7" spans="1:20" ht="15.75" x14ac:dyDescent="0.2">
      <c r="A7" s="43" t="s">
        <v>2</v>
      </c>
      <c r="B7" s="43" t="s">
        <v>3</v>
      </c>
      <c r="C7" s="43" t="s">
        <v>4</v>
      </c>
      <c r="D7" s="43"/>
      <c r="E7" s="43" t="s">
        <v>5</v>
      </c>
      <c r="F7" s="43"/>
      <c r="G7" s="43" t="s">
        <v>6</v>
      </c>
      <c r="H7" s="43"/>
      <c r="I7" s="43" t="s">
        <v>7</v>
      </c>
      <c r="J7" s="43"/>
      <c r="K7" s="43" t="s">
        <v>8</v>
      </c>
      <c r="L7" s="43"/>
      <c r="M7" s="43"/>
      <c r="N7" s="43" t="s">
        <v>9</v>
      </c>
      <c r="O7" s="43"/>
      <c r="P7" s="43"/>
      <c r="Q7" s="43" t="s">
        <v>10</v>
      </c>
      <c r="R7" s="43"/>
      <c r="S7" s="43" t="s">
        <v>48</v>
      </c>
    </row>
    <row r="8" spans="1:20" ht="18.75" x14ac:dyDescent="0.2">
      <c r="A8" s="43"/>
      <c r="B8" s="43"/>
      <c r="C8" s="7" t="s">
        <v>12</v>
      </c>
      <c r="D8" s="7" t="s">
        <v>13</v>
      </c>
      <c r="E8" s="7" t="s">
        <v>39</v>
      </c>
      <c r="F8" s="7" t="s">
        <v>13</v>
      </c>
      <c r="G8" s="7" t="s">
        <v>36</v>
      </c>
      <c r="H8" s="7" t="s">
        <v>15</v>
      </c>
      <c r="I8" s="7" t="s">
        <v>36</v>
      </c>
      <c r="J8" s="7" t="s">
        <v>15</v>
      </c>
      <c r="K8" s="7" t="s">
        <v>14</v>
      </c>
      <c r="L8" s="7" t="s">
        <v>36</v>
      </c>
      <c r="M8" s="7" t="s">
        <v>15</v>
      </c>
      <c r="N8" s="7" t="s">
        <v>36</v>
      </c>
      <c r="O8" s="7" t="s">
        <v>14</v>
      </c>
      <c r="P8" s="7" t="s">
        <v>15</v>
      </c>
      <c r="Q8" s="7" t="s">
        <v>36</v>
      </c>
      <c r="R8" s="7" t="s">
        <v>15</v>
      </c>
      <c r="S8" s="43"/>
    </row>
    <row r="9" spans="1:20" ht="15.75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  <c r="Q9" s="9">
        <v>17</v>
      </c>
      <c r="R9" s="9">
        <v>18</v>
      </c>
      <c r="S9" s="9">
        <v>19</v>
      </c>
    </row>
    <row r="10" spans="1:20" ht="31.5" x14ac:dyDescent="0.2">
      <c r="A10" s="10" t="s">
        <v>16</v>
      </c>
      <c r="B10" s="11" t="s">
        <v>17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</row>
    <row r="11" spans="1:20" ht="47.25" x14ac:dyDescent="0.2">
      <c r="A11" s="10" t="s">
        <v>18</v>
      </c>
      <c r="B11" s="11" t="s">
        <v>49</v>
      </c>
      <c r="C11" s="12">
        <v>491.70290000000023</v>
      </c>
      <c r="D11" s="12">
        <v>4169.1799999999985</v>
      </c>
      <c r="E11" s="12">
        <v>735.04</v>
      </c>
      <c r="F11" s="12">
        <v>5060.8099999999995</v>
      </c>
      <c r="G11" s="12">
        <v>2690.7040000000002</v>
      </c>
      <c r="H11" s="12">
        <v>148.88</v>
      </c>
      <c r="I11" s="12">
        <v>2687.7040000000002</v>
      </c>
      <c r="J11" s="12">
        <v>145.54</v>
      </c>
      <c r="K11" s="12">
        <v>8.9</v>
      </c>
      <c r="L11" s="12">
        <v>128</v>
      </c>
      <c r="M11" s="12">
        <v>65.36</v>
      </c>
      <c r="N11" s="12">
        <v>154.78</v>
      </c>
      <c r="O11" s="12">
        <v>13.66</v>
      </c>
      <c r="P11" s="12">
        <v>128.03</v>
      </c>
      <c r="Q11" s="12">
        <v>0</v>
      </c>
      <c r="R11" s="12">
        <v>0</v>
      </c>
      <c r="S11" s="12">
        <v>9717.7999999999993</v>
      </c>
    </row>
    <row r="12" spans="1:20" ht="31.5" x14ac:dyDescent="0.2">
      <c r="A12" s="10" t="s">
        <v>20</v>
      </c>
      <c r="B12" s="11" t="s">
        <v>50</v>
      </c>
      <c r="C12" s="12">
        <v>21.35</v>
      </c>
      <c r="D12" s="12">
        <v>181.62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181.62</v>
      </c>
    </row>
    <row r="13" spans="1:20" ht="31.5" x14ac:dyDescent="0.2">
      <c r="A13" s="10" t="s">
        <v>22</v>
      </c>
      <c r="B13" s="11" t="s">
        <v>21</v>
      </c>
      <c r="C13" s="12">
        <v>798.4</v>
      </c>
      <c r="D13" s="12">
        <v>6791.99</v>
      </c>
      <c r="E13" s="12">
        <v>0</v>
      </c>
      <c r="F13" s="12">
        <v>0</v>
      </c>
      <c r="G13" s="12">
        <v>4727.5</v>
      </c>
      <c r="H13" s="12">
        <v>785.02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7577.01</v>
      </c>
    </row>
    <row r="14" spans="1:20" ht="31.5" x14ac:dyDescent="0.2">
      <c r="A14" s="10" t="s">
        <v>26</v>
      </c>
      <c r="B14" s="11" t="s">
        <v>51</v>
      </c>
      <c r="C14" s="12">
        <v>177.32000000000002</v>
      </c>
      <c r="D14" s="12">
        <v>1508.4700000000003</v>
      </c>
      <c r="E14" s="12">
        <v>522.95000000000005</v>
      </c>
      <c r="F14" s="12">
        <v>3569.41</v>
      </c>
      <c r="G14" s="12">
        <v>7314</v>
      </c>
      <c r="H14" s="12">
        <v>373.78</v>
      </c>
      <c r="I14" s="12">
        <v>9814</v>
      </c>
      <c r="J14" s="12">
        <v>379.8</v>
      </c>
      <c r="K14" s="12">
        <v>173</v>
      </c>
      <c r="L14" s="12">
        <v>2500</v>
      </c>
      <c r="M14" s="12">
        <v>1152.3000000000002</v>
      </c>
      <c r="N14" s="12">
        <v>183.99</v>
      </c>
      <c r="O14" s="12">
        <v>12.64</v>
      </c>
      <c r="P14" s="12">
        <v>83.11</v>
      </c>
      <c r="Q14" s="12">
        <v>0</v>
      </c>
      <c r="R14" s="12">
        <v>0</v>
      </c>
      <c r="S14" s="12">
        <v>7066.87</v>
      </c>
    </row>
    <row r="15" spans="1:20" ht="31.5" x14ac:dyDescent="0.2">
      <c r="A15" s="10" t="s">
        <v>28</v>
      </c>
      <c r="B15" s="11" t="s">
        <v>41</v>
      </c>
      <c r="C15" s="12">
        <v>242.667</v>
      </c>
      <c r="D15" s="12">
        <v>2064.3799999999997</v>
      </c>
      <c r="E15" s="12">
        <v>708.86709999999994</v>
      </c>
      <c r="F15" s="12">
        <v>5832.1</v>
      </c>
      <c r="G15" s="12">
        <v>3269.8960000000002</v>
      </c>
      <c r="H15" s="12">
        <v>179.59999999999997</v>
      </c>
      <c r="I15" s="12">
        <v>3112.5060000000003</v>
      </c>
      <c r="J15" s="12">
        <v>143.53</v>
      </c>
      <c r="K15" s="12">
        <v>0.76</v>
      </c>
      <c r="L15" s="12">
        <v>8</v>
      </c>
      <c r="M15" s="12">
        <v>5.1499999999999995</v>
      </c>
      <c r="N15" s="12">
        <v>14.88</v>
      </c>
      <c r="O15" s="12">
        <v>1.91</v>
      </c>
      <c r="P15" s="12">
        <v>20.029999999999998</v>
      </c>
      <c r="Q15" s="12">
        <v>0</v>
      </c>
      <c r="R15" s="12">
        <v>0</v>
      </c>
      <c r="S15" s="12">
        <v>8244.7900000000009</v>
      </c>
    </row>
    <row r="16" spans="1:20" ht="15.75" x14ac:dyDescent="0.2">
      <c r="A16" s="10" t="s">
        <v>30</v>
      </c>
      <c r="B16" s="11" t="s">
        <v>52</v>
      </c>
      <c r="C16" s="12">
        <v>54.2</v>
      </c>
      <c r="D16" s="12">
        <v>461.08000000000004</v>
      </c>
      <c r="E16" s="12">
        <v>924</v>
      </c>
      <c r="F16" s="12">
        <v>9034.26</v>
      </c>
      <c r="G16" s="12">
        <v>445.94</v>
      </c>
      <c r="H16" s="12">
        <v>37.269999999999996</v>
      </c>
      <c r="I16" s="12">
        <v>445.94</v>
      </c>
      <c r="J16" s="12">
        <v>50.239999999999995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9582.85</v>
      </c>
    </row>
    <row r="17" spans="1:22" ht="47.25" x14ac:dyDescent="0.2">
      <c r="A17" s="10" t="s">
        <v>32</v>
      </c>
      <c r="B17" s="11" t="s">
        <v>29</v>
      </c>
      <c r="C17" s="12">
        <v>2593.2200000000007</v>
      </c>
      <c r="D17" s="12">
        <v>22005.340000000004</v>
      </c>
      <c r="E17" s="12">
        <v>2456.2000000000003</v>
      </c>
      <c r="F17" s="12">
        <v>22275.62</v>
      </c>
      <c r="G17" s="12">
        <v>3659.1800000000007</v>
      </c>
      <c r="H17" s="12">
        <v>283.04999999999995</v>
      </c>
      <c r="I17" s="12">
        <v>2972.4900000000002</v>
      </c>
      <c r="J17" s="12">
        <v>147.25</v>
      </c>
      <c r="K17" s="12">
        <v>0</v>
      </c>
      <c r="L17" s="12">
        <v>0</v>
      </c>
      <c r="M17" s="12">
        <v>0</v>
      </c>
      <c r="N17" s="12">
        <v>737.67</v>
      </c>
      <c r="O17" s="12">
        <v>56.940000000000005</v>
      </c>
      <c r="P17" s="12">
        <v>644.24</v>
      </c>
      <c r="Q17" s="12">
        <v>0</v>
      </c>
      <c r="R17" s="12">
        <v>0</v>
      </c>
      <c r="S17" s="12">
        <v>45355.500000000007</v>
      </c>
    </row>
    <row r="18" spans="1:22" ht="47.25" x14ac:dyDescent="0.2">
      <c r="A18" s="10" t="s">
        <v>53</v>
      </c>
      <c r="B18" s="11" t="s">
        <v>54</v>
      </c>
      <c r="C18" s="12">
        <v>45</v>
      </c>
      <c r="D18" s="12">
        <v>382.82</v>
      </c>
      <c r="E18" s="12">
        <v>187</v>
      </c>
      <c r="F18" s="12">
        <v>1091.4499999999998</v>
      </c>
      <c r="G18" s="12">
        <v>185</v>
      </c>
      <c r="H18" s="12">
        <v>9.4499999999999993</v>
      </c>
      <c r="I18" s="12">
        <v>73</v>
      </c>
      <c r="J18" s="12">
        <v>2.83</v>
      </c>
      <c r="K18" s="12">
        <v>0</v>
      </c>
      <c r="L18" s="12">
        <v>65</v>
      </c>
      <c r="M18" s="12">
        <v>24.15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1510.6999999999998</v>
      </c>
    </row>
    <row r="19" spans="1:22" ht="47.25" x14ac:dyDescent="0.2">
      <c r="A19" s="10" t="s">
        <v>55</v>
      </c>
      <c r="B19" s="11" t="s">
        <v>56</v>
      </c>
      <c r="C19" s="12">
        <v>155.41</v>
      </c>
      <c r="D19" s="12">
        <v>1315.1099999999997</v>
      </c>
      <c r="E19" s="12">
        <v>144.44</v>
      </c>
      <c r="F19" s="12">
        <v>833.17000000000007</v>
      </c>
      <c r="G19" s="12">
        <v>519.53</v>
      </c>
      <c r="H19" s="12">
        <v>28.359999999999996</v>
      </c>
      <c r="I19" s="12">
        <v>128.69999999999999</v>
      </c>
      <c r="J19" s="12">
        <v>23.93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7000</v>
      </c>
      <c r="R19" s="12">
        <v>62.87</v>
      </c>
      <c r="S19" s="12">
        <v>2263.4399999999996</v>
      </c>
    </row>
    <row r="20" spans="1:22" ht="47.25" x14ac:dyDescent="0.2">
      <c r="A20" s="10" t="s">
        <v>57</v>
      </c>
      <c r="B20" s="11" t="s">
        <v>58</v>
      </c>
      <c r="C20" s="12">
        <v>8</v>
      </c>
      <c r="D20" s="12">
        <v>68.06</v>
      </c>
      <c r="E20" s="12">
        <v>59.97</v>
      </c>
      <c r="F20" s="12">
        <v>481.16999999999996</v>
      </c>
      <c r="G20" s="12">
        <v>38</v>
      </c>
      <c r="H20" s="12">
        <v>0.39</v>
      </c>
      <c r="I20" s="12">
        <v>38</v>
      </c>
      <c r="J20" s="12">
        <v>1.81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551.42999999999995</v>
      </c>
    </row>
    <row r="21" spans="1:22" ht="31.5" x14ac:dyDescent="0.2">
      <c r="A21" s="10" t="s">
        <v>59</v>
      </c>
      <c r="B21" s="11" t="s">
        <v>60</v>
      </c>
      <c r="C21" s="12">
        <v>44</v>
      </c>
      <c r="D21" s="12">
        <v>374.29999999999995</v>
      </c>
      <c r="E21" s="12">
        <v>315</v>
      </c>
      <c r="F21" s="12">
        <v>2153.8000000000002</v>
      </c>
      <c r="G21" s="12">
        <v>230</v>
      </c>
      <c r="H21" s="12">
        <v>12.08</v>
      </c>
      <c r="I21" s="12">
        <v>260</v>
      </c>
      <c r="J21" s="12">
        <v>10.8</v>
      </c>
      <c r="K21" s="12">
        <v>0</v>
      </c>
      <c r="L21" s="12">
        <v>0</v>
      </c>
      <c r="M21" s="12">
        <v>0</v>
      </c>
      <c r="N21" s="12">
        <v>200</v>
      </c>
      <c r="O21" s="12">
        <v>12</v>
      </c>
      <c r="P21" s="12">
        <v>80.19</v>
      </c>
      <c r="Q21" s="12">
        <v>0</v>
      </c>
      <c r="R21" s="12">
        <v>0</v>
      </c>
      <c r="S21" s="12">
        <v>2631.1700000000005</v>
      </c>
    </row>
    <row r="22" spans="1:22" ht="47.25" x14ac:dyDescent="0.2">
      <c r="A22" s="10" t="s">
        <v>61</v>
      </c>
      <c r="B22" s="11" t="s">
        <v>62</v>
      </c>
      <c r="C22" s="12">
        <v>268.39999999999998</v>
      </c>
      <c r="D22" s="12">
        <v>2240.0699999999997</v>
      </c>
      <c r="E22" s="12">
        <v>915.11800000000017</v>
      </c>
      <c r="F22" s="12">
        <v>7275.9599999999991</v>
      </c>
      <c r="G22" s="12">
        <v>1786.45</v>
      </c>
      <c r="H22" s="12">
        <v>86.03</v>
      </c>
      <c r="I22" s="12">
        <v>2114.46</v>
      </c>
      <c r="J22" s="12">
        <v>102.36</v>
      </c>
      <c r="K22" s="12">
        <v>7.99</v>
      </c>
      <c r="L22" s="12">
        <v>115.55</v>
      </c>
      <c r="M22" s="12">
        <v>53.23</v>
      </c>
      <c r="N22" s="12">
        <v>158.62</v>
      </c>
      <c r="O22" s="12">
        <v>7.339999999999999</v>
      </c>
      <c r="P22" s="12">
        <v>60.27</v>
      </c>
      <c r="Q22" s="12">
        <v>0</v>
      </c>
      <c r="R22" s="12">
        <v>0</v>
      </c>
      <c r="S22" s="12">
        <v>9817.92</v>
      </c>
    </row>
    <row r="23" spans="1:22" ht="47.25" x14ac:dyDescent="0.2">
      <c r="A23" s="10" t="s">
        <v>63</v>
      </c>
      <c r="B23" s="11" t="s">
        <v>64</v>
      </c>
      <c r="C23" s="12">
        <v>40</v>
      </c>
      <c r="D23" s="12">
        <v>340.28</v>
      </c>
      <c r="E23" s="12">
        <v>187.1</v>
      </c>
      <c r="F23" s="12">
        <v>1092.04</v>
      </c>
      <c r="G23" s="12">
        <v>447.79</v>
      </c>
      <c r="H23" s="12">
        <v>22.88</v>
      </c>
      <c r="I23" s="12">
        <v>447.79</v>
      </c>
      <c r="J23" s="12">
        <v>17.329999999999998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1472.53</v>
      </c>
    </row>
    <row r="24" spans="1:22" ht="47.25" x14ac:dyDescent="0.2">
      <c r="A24" s="10" t="s">
        <v>65</v>
      </c>
      <c r="B24" s="11" t="s">
        <v>66</v>
      </c>
      <c r="C24" s="12">
        <v>249.1</v>
      </c>
      <c r="D24" s="12">
        <v>2102.8399999999997</v>
      </c>
      <c r="E24" s="12">
        <v>705.9</v>
      </c>
      <c r="F24" s="12">
        <v>5032.670000000001</v>
      </c>
      <c r="G24" s="12">
        <v>1939</v>
      </c>
      <c r="H24" s="12">
        <v>113.73</v>
      </c>
      <c r="I24" s="12">
        <v>1561.6</v>
      </c>
      <c r="J24" s="12">
        <v>101.62</v>
      </c>
      <c r="K24" s="12">
        <v>1.2</v>
      </c>
      <c r="L24" s="12">
        <v>20</v>
      </c>
      <c r="M24" s="12">
        <v>9.5599999999999987</v>
      </c>
      <c r="N24" s="12">
        <v>88.5</v>
      </c>
      <c r="O24" s="12">
        <v>5.7</v>
      </c>
      <c r="P24" s="12">
        <v>38.869999999999997</v>
      </c>
      <c r="Q24" s="12">
        <v>0</v>
      </c>
      <c r="R24" s="12">
        <v>0</v>
      </c>
      <c r="S24" s="12">
        <v>7399.29</v>
      </c>
    </row>
    <row r="25" spans="1:22" ht="47.25" x14ac:dyDescent="0.2">
      <c r="A25" s="10" t="s">
        <v>67</v>
      </c>
      <c r="B25" s="11" t="s">
        <v>68</v>
      </c>
      <c r="C25" s="12">
        <v>0.15</v>
      </c>
      <c r="D25" s="12">
        <v>1.27</v>
      </c>
      <c r="E25" s="12">
        <v>2.58</v>
      </c>
      <c r="F25" s="12">
        <v>22.21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23.48</v>
      </c>
    </row>
    <row r="26" spans="1:22" ht="31.5" x14ac:dyDescent="0.2">
      <c r="A26" s="10" t="s">
        <v>69</v>
      </c>
      <c r="B26" s="41" t="s">
        <v>70</v>
      </c>
      <c r="C26" s="12">
        <v>56.61</v>
      </c>
      <c r="D26" s="12">
        <v>481.58000000000004</v>
      </c>
      <c r="E26" s="12">
        <v>322.60000000000002</v>
      </c>
      <c r="F26" s="12">
        <v>1882.8899999999999</v>
      </c>
      <c r="G26" s="12">
        <v>200.88</v>
      </c>
      <c r="H26" s="12">
        <v>10.27</v>
      </c>
      <c r="I26" s="12">
        <v>83.88</v>
      </c>
      <c r="J26" s="12">
        <v>3.2399999999999998</v>
      </c>
      <c r="K26" s="12">
        <v>1.1100000000000001</v>
      </c>
      <c r="L26" s="12">
        <v>75.36</v>
      </c>
      <c r="M26" s="12">
        <v>29.32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2407.2999999999997</v>
      </c>
    </row>
    <row r="27" spans="1:22" ht="47.25" x14ac:dyDescent="0.2">
      <c r="A27" s="10" t="s">
        <v>71</v>
      </c>
      <c r="B27" s="41" t="s">
        <v>72</v>
      </c>
      <c r="C27" s="12">
        <v>26</v>
      </c>
      <c r="D27" s="12">
        <v>221.18</v>
      </c>
      <c r="E27" s="12">
        <v>243.9</v>
      </c>
      <c r="F27" s="12">
        <v>2384.69</v>
      </c>
      <c r="G27" s="12">
        <v>44</v>
      </c>
      <c r="H27" s="12">
        <v>3.68</v>
      </c>
      <c r="I27" s="12">
        <v>63</v>
      </c>
      <c r="J27" s="12">
        <v>7.1</v>
      </c>
      <c r="K27" s="12">
        <v>1.5</v>
      </c>
      <c r="L27" s="12">
        <v>19</v>
      </c>
      <c r="M27" s="12">
        <v>16.439999999999998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2633.0899999999997</v>
      </c>
    </row>
    <row r="28" spans="1:22" s="37" customFormat="1" ht="15.75" x14ac:dyDescent="0.25">
      <c r="A28" s="42"/>
      <c r="B28" s="17" t="s">
        <v>34</v>
      </c>
      <c r="C28" s="24">
        <v>5271.5299000000005</v>
      </c>
      <c r="D28" s="24">
        <v>44709.569999999992</v>
      </c>
      <c r="E28" s="24">
        <v>8430.6651000000002</v>
      </c>
      <c r="F28" s="24">
        <v>68022.25</v>
      </c>
      <c r="G28" s="24">
        <v>27497.87</v>
      </c>
      <c r="H28" s="24">
        <v>2094.4699999999993</v>
      </c>
      <c r="I28" s="24">
        <v>23803.07</v>
      </c>
      <c r="J28" s="24">
        <v>1137.3799999999999</v>
      </c>
      <c r="K28" s="24">
        <v>194.46</v>
      </c>
      <c r="L28" s="24">
        <v>2930.9100000000003</v>
      </c>
      <c r="M28" s="24">
        <v>1355.5100000000002</v>
      </c>
      <c r="N28" s="24">
        <v>1538.44</v>
      </c>
      <c r="O28" s="24">
        <v>110.19000000000001</v>
      </c>
      <c r="P28" s="24">
        <v>1054.7399999999998</v>
      </c>
      <c r="Q28" s="24">
        <v>7000</v>
      </c>
      <c r="R28" s="24">
        <v>62.87</v>
      </c>
      <c r="S28" s="24">
        <v>118436.78999999998</v>
      </c>
      <c r="T28" s="36"/>
      <c r="V28" s="36"/>
    </row>
    <row r="30" spans="1:22" x14ac:dyDescent="0.2">
      <c r="S30" s="39"/>
    </row>
  </sheetData>
  <mergeCells count="13">
    <mergeCell ref="Q7:R7"/>
    <mergeCell ref="S7:S8"/>
    <mergeCell ref="O1:S3"/>
    <mergeCell ref="A5:S5"/>
    <mergeCell ref="A7:A8"/>
    <mergeCell ref="B7:B8"/>
    <mergeCell ref="C7:D7"/>
    <mergeCell ref="E7:F7"/>
    <mergeCell ref="G7:H7"/>
    <mergeCell ref="I7:J7"/>
    <mergeCell ref="K7:M7"/>
    <mergeCell ref="N7:P7"/>
    <mergeCell ref="O4:R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topLeftCell="A7" workbookViewId="0">
      <selection activeCell="M1" sqref="M1:S4"/>
    </sheetView>
  </sheetViews>
  <sheetFormatPr defaultRowHeight="12.75" outlineLevelCol="1" x14ac:dyDescent="0.2"/>
  <cols>
    <col min="1" max="1" width="4.85546875" style="1" customWidth="1"/>
    <col min="2" max="2" width="37.5703125" style="2" customWidth="1"/>
    <col min="3" max="3" width="13.42578125" style="2" bestFit="1" customWidth="1"/>
    <col min="4" max="4" width="11.42578125" style="2" bestFit="1" customWidth="1"/>
    <col min="5" max="5" width="12.140625" style="2" customWidth="1"/>
    <col min="6" max="6" width="12.5703125" style="2" customWidth="1"/>
    <col min="7" max="7" width="13.42578125" style="2" customWidth="1"/>
    <col min="8" max="8" width="11.7109375" style="2" customWidth="1"/>
    <col min="9" max="9" width="13.85546875" style="2" customWidth="1"/>
    <col min="10" max="10" width="11.42578125" style="2" bestFit="1" customWidth="1"/>
    <col min="11" max="11" width="9.28515625" style="2" bestFit="1" customWidth="1"/>
    <col min="12" max="12" width="11.42578125" style="2" customWidth="1"/>
    <col min="13" max="14" width="11.42578125" style="2" bestFit="1" customWidth="1"/>
    <col min="15" max="15" width="9.28515625" style="2" bestFit="1" customWidth="1"/>
    <col min="16" max="17" width="10.140625" style="2" bestFit="1" customWidth="1"/>
    <col min="18" max="18" width="9.85546875" style="2" customWidth="1"/>
    <col min="19" max="19" width="13" style="2" customWidth="1"/>
    <col min="20" max="20" width="9.140625" style="2"/>
    <col min="21" max="21" width="13.42578125" style="3" hidden="1" customWidth="1" outlineLevel="1"/>
    <col min="22" max="24" width="0" style="3" hidden="1" customWidth="1" outlineLevel="1"/>
    <col min="25" max="25" width="10.140625" style="3" bestFit="1" customWidth="1" collapsed="1"/>
    <col min="26" max="256" width="9.140625" style="2"/>
    <col min="257" max="257" width="4.85546875" style="2" customWidth="1"/>
    <col min="258" max="258" width="37.5703125" style="2" customWidth="1"/>
    <col min="259" max="259" width="13.42578125" style="2" bestFit="1" customWidth="1"/>
    <col min="260" max="260" width="11.42578125" style="2" bestFit="1" customWidth="1"/>
    <col min="261" max="261" width="12.140625" style="2" customWidth="1"/>
    <col min="262" max="262" width="12.5703125" style="2" customWidth="1"/>
    <col min="263" max="263" width="13.42578125" style="2" customWidth="1"/>
    <col min="264" max="264" width="11.7109375" style="2" customWidth="1"/>
    <col min="265" max="265" width="13.85546875" style="2" customWidth="1"/>
    <col min="266" max="266" width="11.42578125" style="2" bestFit="1" customWidth="1"/>
    <col min="267" max="267" width="9.28515625" style="2" bestFit="1" customWidth="1"/>
    <col min="268" max="268" width="11.42578125" style="2" customWidth="1"/>
    <col min="269" max="270" width="11.42578125" style="2" bestFit="1" customWidth="1"/>
    <col min="271" max="271" width="9.28515625" style="2" bestFit="1" customWidth="1"/>
    <col min="272" max="273" width="10.140625" style="2" bestFit="1" customWidth="1"/>
    <col min="274" max="274" width="9.85546875" style="2" customWidth="1"/>
    <col min="275" max="275" width="13" style="2" customWidth="1"/>
    <col min="276" max="276" width="9.140625" style="2"/>
    <col min="277" max="280" width="0" style="2" hidden="1" customWidth="1"/>
    <col min="281" max="281" width="10.140625" style="2" bestFit="1" customWidth="1"/>
    <col min="282" max="512" width="9.140625" style="2"/>
    <col min="513" max="513" width="4.85546875" style="2" customWidth="1"/>
    <col min="514" max="514" width="37.5703125" style="2" customWidth="1"/>
    <col min="515" max="515" width="13.42578125" style="2" bestFit="1" customWidth="1"/>
    <col min="516" max="516" width="11.42578125" style="2" bestFit="1" customWidth="1"/>
    <col min="517" max="517" width="12.140625" style="2" customWidth="1"/>
    <col min="518" max="518" width="12.5703125" style="2" customWidth="1"/>
    <col min="519" max="519" width="13.42578125" style="2" customWidth="1"/>
    <col min="520" max="520" width="11.7109375" style="2" customWidth="1"/>
    <col min="521" max="521" width="13.85546875" style="2" customWidth="1"/>
    <col min="522" max="522" width="11.42578125" style="2" bestFit="1" customWidth="1"/>
    <col min="523" max="523" width="9.28515625" style="2" bestFit="1" customWidth="1"/>
    <col min="524" max="524" width="11.42578125" style="2" customWidth="1"/>
    <col min="525" max="526" width="11.42578125" style="2" bestFit="1" customWidth="1"/>
    <col min="527" max="527" width="9.28515625" style="2" bestFit="1" customWidth="1"/>
    <col min="528" max="529" width="10.140625" style="2" bestFit="1" customWidth="1"/>
    <col min="530" max="530" width="9.85546875" style="2" customWidth="1"/>
    <col min="531" max="531" width="13" style="2" customWidth="1"/>
    <col min="532" max="532" width="9.140625" style="2"/>
    <col min="533" max="536" width="0" style="2" hidden="1" customWidth="1"/>
    <col min="537" max="537" width="10.140625" style="2" bestFit="1" customWidth="1"/>
    <col min="538" max="768" width="9.140625" style="2"/>
    <col min="769" max="769" width="4.85546875" style="2" customWidth="1"/>
    <col min="770" max="770" width="37.5703125" style="2" customWidth="1"/>
    <col min="771" max="771" width="13.42578125" style="2" bestFit="1" customWidth="1"/>
    <col min="772" max="772" width="11.42578125" style="2" bestFit="1" customWidth="1"/>
    <col min="773" max="773" width="12.140625" style="2" customWidth="1"/>
    <col min="774" max="774" width="12.5703125" style="2" customWidth="1"/>
    <col min="775" max="775" width="13.42578125" style="2" customWidth="1"/>
    <col min="776" max="776" width="11.7109375" style="2" customWidth="1"/>
    <col min="777" max="777" width="13.85546875" style="2" customWidth="1"/>
    <col min="778" max="778" width="11.42578125" style="2" bestFit="1" customWidth="1"/>
    <col min="779" max="779" width="9.28515625" style="2" bestFit="1" customWidth="1"/>
    <col min="780" max="780" width="11.42578125" style="2" customWidth="1"/>
    <col min="781" max="782" width="11.42578125" style="2" bestFit="1" customWidth="1"/>
    <col min="783" max="783" width="9.28515625" style="2" bestFit="1" customWidth="1"/>
    <col min="784" max="785" width="10.140625" style="2" bestFit="1" customWidth="1"/>
    <col min="786" max="786" width="9.85546875" style="2" customWidth="1"/>
    <col min="787" max="787" width="13" style="2" customWidth="1"/>
    <col min="788" max="788" width="9.140625" style="2"/>
    <col min="789" max="792" width="0" style="2" hidden="1" customWidth="1"/>
    <col min="793" max="793" width="10.140625" style="2" bestFit="1" customWidth="1"/>
    <col min="794" max="1024" width="9.140625" style="2"/>
    <col min="1025" max="1025" width="4.85546875" style="2" customWidth="1"/>
    <col min="1026" max="1026" width="37.5703125" style="2" customWidth="1"/>
    <col min="1027" max="1027" width="13.42578125" style="2" bestFit="1" customWidth="1"/>
    <col min="1028" max="1028" width="11.42578125" style="2" bestFit="1" customWidth="1"/>
    <col min="1029" max="1029" width="12.140625" style="2" customWidth="1"/>
    <col min="1030" max="1030" width="12.5703125" style="2" customWidth="1"/>
    <col min="1031" max="1031" width="13.42578125" style="2" customWidth="1"/>
    <col min="1032" max="1032" width="11.7109375" style="2" customWidth="1"/>
    <col min="1033" max="1033" width="13.85546875" style="2" customWidth="1"/>
    <col min="1034" max="1034" width="11.42578125" style="2" bestFit="1" customWidth="1"/>
    <col min="1035" max="1035" width="9.28515625" style="2" bestFit="1" customWidth="1"/>
    <col min="1036" max="1036" width="11.42578125" style="2" customWidth="1"/>
    <col min="1037" max="1038" width="11.42578125" style="2" bestFit="1" customWidth="1"/>
    <col min="1039" max="1039" width="9.28515625" style="2" bestFit="1" customWidth="1"/>
    <col min="1040" max="1041" width="10.140625" style="2" bestFit="1" customWidth="1"/>
    <col min="1042" max="1042" width="9.85546875" style="2" customWidth="1"/>
    <col min="1043" max="1043" width="13" style="2" customWidth="1"/>
    <col min="1044" max="1044" width="9.140625" style="2"/>
    <col min="1045" max="1048" width="0" style="2" hidden="1" customWidth="1"/>
    <col min="1049" max="1049" width="10.140625" style="2" bestFit="1" customWidth="1"/>
    <col min="1050" max="1280" width="9.140625" style="2"/>
    <col min="1281" max="1281" width="4.85546875" style="2" customWidth="1"/>
    <col min="1282" max="1282" width="37.5703125" style="2" customWidth="1"/>
    <col min="1283" max="1283" width="13.42578125" style="2" bestFit="1" customWidth="1"/>
    <col min="1284" max="1284" width="11.42578125" style="2" bestFit="1" customWidth="1"/>
    <col min="1285" max="1285" width="12.140625" style="2" customWidth="1"/>
    <col min="1286" max="1286" width="12.5703125" style="2" customWidth="1"/>
    <col min="1287" max="1287" width="13.42578125" style="2" customWidth="1"/>
    <col min="1288" max="1288" width="11.7109375" style="2" customWidth="1"/>
    <col min="1289" max="1289" width="13.85546875" style="2" customWidth="1"/>
    <col min="1290" max="1290" width="11.42578125" style="2" bestFit="1" customWidth="1"/>
    <col min="1291" max="1291" width="9.28515625" style="2" bestFit="1" customWidth="1"/>
    <col min="1292" max="1292" width="11.42578125" style="2" customWidth="1"/>
    <col min="1293" max="1294" width="11.42578125" style="2" bestFit="1" customWidth="1"/>
    <col min="1295" max="1295" width="9.28515625" style="2" bestFit="1" customWidth="1"/>
    <col min="1296" max="1297" width="10.140625" style="2" bestFit="1" customWidth="1"/>
    <col min="1298" max="1298" width="9.85546875" style="2" customWidth="1"/>
    <col min="1299" max="1299" width="13" style="2" customWidth="1"/>
    <col min="1300" max="1300" width="9.140625" style="2"/>
    <col min="1301" max="1304" width="0" style="2" hidden="1" customWidth="1"/>
    <col min="1305" max="1305" width="10.140625" style="2" bestFit="1" customWidth="1"/>
    <col min="1306" max="1536" width="9.140625" style="2"/>
    <col min="1537" max="1537" width="4.85546875" style="2" customWidth="1"/>
    <col min="1538" max="1538" width="37.5703125" style="2" customWidth="1"/>
    <col min="1539" max="1539" width="13.42578125" style="2" bestFit="1" customWidth="1"/>
    <col min="1540" max="1540" width="11.42578125" style="2" bestFit="1" customWidth="1"/>
    <col min="1541" max="1541" width="12.140625" style="2" customWidth="1"/>
    <col min="1542" max="1542" width="12.5703125" style="2" customWidth="1"/>
    <col min="1543" max="1543" width="13.42578125" style="2" customWidth="1"/>
    <col min="1544" max="1544" width="11.7109375" style="2" customWidth="1"/>
    <col min="1545" max="1545" width="13.85546875" style="2" customWidth="1"/>
    <col min="1546" max="1546" width="11.42578125" style="2" bestFit="1" customWidth="1"/>
    <col min="1547" max="1547" width="9.28515625" style="2" bestFit="1" customWidth="1"/>
    <col min="1548" max="1548" width="11.42578125" style="2" customWidth="1"/>
    <col min="1549" max="1550" width="11.42578125" style="2" bestFit="1" customWidth="1"/>
    <col min="1551" max="1551" width="9.28515625" style="2" bestFit="1" customWidth="1"/>
    <col min="1552" max="1553" width="10.140625" style="2" bestFit="1" customWidth="1"/>
    <col min="1554" max="1554" width="9.85546875" style="2" customWidth="1"/>
    <col min="1555" max="1555" width="13" style="2" customWidth="1"/>
    <col min="1556" max="1556" width="9.140625" style="2"/>
    <col min="1557" max="1560" width="0" style="2" hidden="1" customWidth="1"/>
    <col min="1561" max="1561" width="10.140625" style="2" bestFit="1" customWidth="1"/>
    <col min="1562" max="1792" width="9.140625" style="2"/>
    <col min="1793" max="1793" width="4.85546875" style="2" customWidth="1"/>
    <col min="1794" max="1794" width="37.5703125" style="2" customWidth="1"/>
    <col min="1795" max="1795" width="13.42578125" style="2" bestFit="1" customWidth="1"/>
    <col min="1796" max="1796" width="11.42578125" style="2" bestFit="1" customWidth="1"/>
    <col min="1797" max="1797" width="12.140625" style="2" customWidth="1"/>
    <col min="1798" max="1798" width="12.5703125" style="2" customWidth="1"/>
    <col min="1799" max="1799" width="13.42578125" style="2" customWidth="1"/>
    <col min="1800" max="1800" width="11.7109375" style="2" customWidth="1"/>
    <col min="1801" max="1801" width="13.85546875" style="2" customWidth="1"/>
    <col min="1802" max="1802" width="11.42578125" style="2" bestFit="1" customWidth="1"/>
    <col min="1803" max="1803" width="9.28515625" style="2" bestFit="1" customWidth="1"/>
    <col min="1804" max="1804" width="11.42578125" style="2" customWidth="1"/>
    <col min="1805" max="1806" width="11.42578125" style="2" bestFit="1" customWidth="1"/>
    <col min="1807" max="1807" width="9.28515625" style="2" bestFit="1" customWidth="1"/>
    <col min="1808" max="1809" width="10.140625" style="2" bestFit="1" customWidth="1"/>
    <col min="1810" max="1810" width="9.85546875" style="2" customWidth="1"/>
    <col min="1811" max="1811" width="13" style="2" customWidth="1"/>
    <col min="1812" max="1812" width="9.140625" style="2"/>
    <col min="1813" max="1816" width="0" style="2" hidden="1" customWidth="1"/>
    <col min="1817" max="1817" width="10.140625" style="2" bestFit="1" customWidth="1"/>
    <col min="1818" max="2048" width="9.140625" style="2"/>
    <col min="2049" max="2049" width="4.85546875" style="2" customWidth="1"/>
    <col min="2050" max="2050" width="37.5703125" style="2" customWidth="1"/>
    <col min="2051" max="2051" width="13.42578125" style="2" bestFit="1" customWidth="1"/>
    <col min="2052" max="2052" width="11.42578125" style="2" bestFit="1" customWidth="1"/>
    <col min="2053" max="2053" width="12.140625" style="2" customWidth="1"/>
    <col min="2054" max="2054" width="12.5703125" style="2" customWidth="1"/>
    <col min="2055" max="2055" width="13.42578125" style="2" customWidth="1"/>
    <col min="2056" max="2056" width="11.7109375" style="2" customWidth="1"/>
    <col min="2057" max="2057" width="13.85546875" style="2" customWidth="1"/>
    <col min="2058" max="2058" width="11.42578125" style="2" bestFit="1" customWidth="1"/>
    <col min="2059" max="2059" width="9.28515625" style="2" bestFit="1" customWidth="1"/>
    <col min="2060" max="2060" width="11.42578125" style="2" customWidth="1"/>
    <col min="2061" max="2062" width="11.42578125" style="2" bestFit="1" customWidth="1"/>
    <col min="2063" max="2063" width="9.28515625" style="2" bestFit="1" customWidth="1"/>
    <col min="2064" max="2065" width="10.140625" style="2" bestFit="1" customWidth="1"/>
    <col min="2066" max="2066" width="9.85546875" style="2" customWidth="1"/>
    <col min="2067" max="2067" width="13" style="2" customWidth="1"/>
    <col min="2068" max="2068" width="9.140625" style="2"/>
    <col min="2069" max="2072" width="0" style="2" hidden="1" customWidth="1"/>
    <col min="2073" max="2073" width="10.140625" style="2" bestFit="1" customWidth="1"/>
    <col min="2074" max="2304" width="9.140625" style="2"/>
    <col min="2305" max="2305" width="4.85546875" style="2" customWidth="1"/>
    <col min="2306" max="2306" width="37.5703125" style="2" customWidth="1"/>
    <col min="2307" max="2307" width="13.42578125" style="2" bestFit="1" customWidth="1"/>
    <col min="2308" max="2308" width="11.42578125" style="2" bestFit="1" customWidth="1"/>
    <col min="2309" max="2309" width="12.140625" style="2" customWidth="1"/>
    <col min="2310" max="2310" width="12.5703125" style="2" customWidth="1"/>
    <col min="2311" max="2311" width="13.42578125" style="2" customWidth="1"/>
    <col min="2312" max="2312" width="11.7109375" style="2" customWidth="1"/>
    <col min="2313" max="2313" width="13.85546875" style="2" customWidth="1"/>
    <col min="2314" max="2314" width="11.42578125" style="2" bestFit="1" customWidth="1"/>
    <col min="2315" max="2315" width="9.28515625" style="2" bestFit="1" customWidth="1"/>
    <col min="2316" max="2316" width="11.42578125" style="2" customWidth="1"/>
    <col min="2317" max="2318" width="11.42578125" style="2" bestFit="1" customWidth="1"/>
    <col min="2319" max="2319" width="9.28515625" style="2" bestFit="1" customWidth="1"/>
    <col min="2320" max="2321" width="10.140625" style="2" bestFit="1" customWidth="1"/>
    <col min="2322" max="2322" width="9.85546875" style="2" customWidth="1"/>
    <col min="2323" max="2323" width="13" style="2" customWidth="1"/>
    <col min="2324" max="2324" width="9.140625" style="2"/>
    <col min="2325" max="2328" width="0" style="2" hidden="1" customWidth="1"/>
    <col min="2329" max="2329" width="10.140625" style="2" bestFit="1" customWidth="1"/>
    <col min="2330" max="2560" width="9.140625" style="2"/>
    <col min="2561" max="2561" width="4.85546875" style="2" customWidth="1"/>
    <col min="2562" max="2562" width="37.5703125" style="2" customWidth="1"/>
    <col min="2563" max="2563" width="13.42578125" style="2" bestFit="1" customWidth="1"/>
    <col min="2564" max="2564" width="11.42578125" style="2" bestFit="1" customWidth="1"/>
    <col min="2565" max="2565" width="12.140625" style="2" customWidth="1"/>
    <col min="2566" max="2566" width="12.5703125" style="2" customWidth="1"/>
    <col min="2567" max="2567" width="13.42578125" style="2" customWidth="1"/>
    <col min="2568" max="2568" width="11.7109375" style="2" customWidth="1"/>
    <col min="2569" max="2569" width="13.85546875" style="2" customWidth="1"/>
    <col min="2570" max="2570" width="11.42578125" style="2" bestFit="1" customWidth="1"/>
    <col min="2571" max="2571" width="9.28515625" style="2" bestFit="1" customWidth="1"/>
    <col min="2572" max="2572" width="11.42578125" style="2" customWidth="1"/>
    <col min="2573" max="2574" width="11.42578125" style="2" bestFit="1" customWidth="1"/>
    <col min="2575" max="2575" width="9.28515625" style="2" bestFit="1" customWidth="1"/>
    <col min="2576" max="2577" width="10.140625" style="2" bestFit="1" customWidth="1"/>
    <col min="2578" max="2578" width="9.85546875" style="2" customWidth="1"/>
    <col min="2579" max="2579" width="13" style="2" customWidth="1"/>
    <col min="2580" max="2580" width="9.140625" style="2"/>
    <col min="2581" max="2584" width="0" style="2" hidden="1" customWidth="1"/>
    <col min="2585" max="2585" width="10.140625" style="2" bestFit="1" customWidth="1"/>
    <col min="2586" max="2816" width="9.140625" style="2"/>
    <col min="2817" max="2817" width="4.85546875" style="2" customWidth="1"/>
    <col min="2818" max="2818" width="37.5703125" style="2" customWidth="1"/>
    <col min="2819" max="2819" width="13.42578125" style="2" bestFit="1" customWidth="1"/>
    <col min="2820" max="2820" width="11.42578125" style="2" bestFit="1" customWidth="1"/>
    <col min="2821" max="2821" width="12.140625" style="2" customWidth="1"/>
    <col min="2822" max="2822" width="12.5703125" style="2" customWidth="1"/>
    <col min="2823" max="2823" width="13.42578125" style="2" customWidth="1"/>
    <col min="2824" max="2824" width="11.7109375" style="2" customWidth="1"/>
    <col min="2825" max="2825" width="13.85546875" style="2" customWidth="1"/>
    <col min="2826" max="2826" width="11.42578125" style="2" bestFit="1" customWidth="1"/>
    <col min="2827" max="2827" width="9.28515625" style="2" bestFit="1" customWidth="1"/>
    <col min="2828" max="2828" width="11.42578125" style="2" customWidth="1"/>
    <col min="2829" max="2830" width="11.42578125" style="2" bestFit="1" customWidth="1"/>
    <col min="2831" max="2831" width="9.28515625" style="2" bestFit="1" customWidth="1"/>
    <col min="2832" max="2833" width="10.140625" style="2" bestFit="1" customWidth="1"/>
    <col min="2834" max="2834" width="9.85546875" style="2" customWidth="1"/>
    <col min="2835" max="2835" width="13" style="2" customWidth="1"/>
    <col min="2836" max="2836" width="9.140625" style="2"/>
    <col min="2837" max="2840" width="0" style="2" hidden="1" customWidth="1"/>
    <col min="2841" max="2841" width="10.140625" style="2" bestFit="1" customWidth="1"/>
    <col min="2842" max="3072" width="9.140625" style="2"/>
    <col min="3073" max="3073" width="4.85546875" style="2" customWidth="1"/>
    <col min="3074" max="3074" width="37.5703125" style="2" customWidth="1"/>
    <col min="3075" max="3075" width="13.42578125" style="2" bestFit="1" customWidth="1"/>
    <col min="3076" max="3076" width="11.42578125" style="2" bestFit="1" customWidth="1"/>
    <col min="3077" max="3077" width="12.140625" style="2" customWidth="1"/>
    <col min="3078" max="3078" width="12.5703125" style="2" customWidth="1"/>
    <col min="3079" max="3079" width="13.42578125" style="2" customWidth="1"/>
    <col min="3080" max="3080" width="11.7109375" style="2" customWidth="1"/>
    <col min="3081" max="3081" width="13.85546875" style="2" customWidth="1"/>
    <col min="3082" max="3082" width="11.42578125" style="2" bestFit="1" customWidth="1"/>
    <col min="3083" max="3083" width="9.28515625" style="2" bestFit="1" customWidth="1"/>
    <col min="3084" max="3084" width="11.42578125" style="2" customWidth="1"/>
    <col min="3085" max="3086" width="11.42578125" style="2" bestFit="1" customWidth="1"/>
    <col min="3087" max="3087" width="9.28515625" style="2" bestFit="1" customWidth="1"/>
    <col min="3088" max="3089" width="10.140625" style="2" bestFit="1" customWidth="1"/>
    <col min="3090" max="3090" width="9.85546875" style="2" customWidth="1"/>
    <col min="3091" max="3091" width="13" style="2" customWidth="1"/>
    <col min="3092" max="3092" width="9.140625" style="2"/>
    <col min="3093" max="3096" width="0" style="2" hidden="1" customWidth="1"/>
    <col min="3097" max="3097" width="10.140625" style="2" bestFit="1" customWidth="1"/>
    <col min="3098" max="3328" width="9.140625" style="2"/>
    <col min="3329" max="3329" width="4.85546875" style="2" customWidth="1"/>
    <col min="3330" max="3330" width="37.5703125" style="2" customWidth="1"/>
    <col min="3331" max="3331" width="13.42578125" style="2" bestFit="1" customWidth="1"/>
    <col min="3332" max="3332" width="11.42578125" style="2" bestFit="1" customWidth="1"/>
    <col min="3333" max="3333" width="12.140625" style="2" customWidth="1"/>
    <col min="3334" max="3334" width="12.5703125" style="2" customWidth="1"/>
    <col min="3335" max="3335" width="13.42578125" style="2" customWidth="1"/>
    <col min="3336" max="3336" width="11.7109375" style="2" customWidth="1"/>
    <col min="3337" max="3337" width="13.85546875" style="2" customWidth="1"/>
    <col min="3338" max="3338" width="11.42578125" style="2" bestFit="1" customWidth="1"/>
    <col min="3339" max="3339" width="9.28515625" style="2" bestFit="1" customWidth="1"/>
    <col min="3340" max="3340" width="11.42578125" style="2" customWidth="1"/>
    <col min="3341" max="3342" width="11.42578125" style="2" bestFit="1" customWidth="1"/>
    <col min="3343" max="3343" width="9.28515625" style="2" bestFit="1" customWidth="1"/>
    <col min="3344" max="3345" width="10.140625" style="2" bestFit="1" customWidth="1"/>
    <col min="3346" max="3346" width="9.85546875" style="2" customWidth="1"/>
    <col min="3347" max="3347" width="13" style="2" customWidth="1"/>
    <col min="3348" max="3348" width="9.140625" style="2"/>
    <col min="3349" max="3352" width="0" style="2" hidden="1" customWidth="1"/>
    <col min="3353" max="3353" width="10.140625" style="2" bestFit="1" customWidth="1"/>
    <col min="3354" max="3584" width="9.140625" style="2"/>
    <col min="3585" max="3585" width="4.85546875" style="2" customWidth="1"/>
    <col min="3586" max="3586" width="37.5703125" style="2" customWidth="1"/>
    <col min="3587" max="3587" width="13.42578125" style="2" bestFit="1" customWidth="1"/>
    <col min="3588" max="3588" width="11.42578125" style="2" bestFit="1" customWidth="1"/>
    <col min="3589" max="3589" width="12.140625" style="2" customWidth="1"/>
    <col min="3590" max="3590" width="12.5703125" style="2" customWidth="1"/>
    <col min="3591" max="3591" width="13.42578125" style="2" customWidth="1"/>
    <col min="3592" max="3592" width="11.7109375" style="2" customWidth="1"/>
    <col min="3593" max="3593" width="13.85546875" style="2" customWidth="1"/>
    <col min="3594" max="3594" width="11.42578125" style="2" bestFit="1" customWidth="1"/>
    <col min="3595" max="3595" width="9.28515625" style="2" bestFit="1" customWidth="1"/>
    <col min="3596" max="3596" width="11.42578125" style="2" customWidth="1"/>
    <col min="3597" max="3598" width="11.42578125" style="2" bestFit="1" customWidth="1"/>
    <col min="3599" max="3599" width="9.28515625" style="2" bestFit="1" customWidth="1"/>
    <col min="3600" max="3601" width="10.140625" style="2" bestFit="1" customWidth="1"/>
    <col min="3602" max="3602" width="9.85546875" style="2" customWidth="1"/>
    <col min="3603" max="3603" width="13" style="2" customWidth="1"/>
    <col min="3604" max="3604" width="9.140625" style="2"/>
    <col min="3605" max="3608" width="0" style="2" hidden="1" customWidth="1"/>
    <col min="3609" max="3609" width="10.140625" style="2" bestFit="1" customWidth="1"/>
    <col min="3610" max="3840" width="9.140625" style="2"/>
    <col min="3841" max="3841" width="4.85546875" style="2" customWidth="1"/>
    <col min="3842" max="3842" width="37.5703125" style="2" customWidth="1"/>
    <col min="3843" max="3843" width="13.42578125" style="2" bestFit="1" customWidth="1"/>
    <col min="3844" max="3844" width="11.42578125" style="2" bestFit="1" customWidth="1"/>
    <col min="3845" max="3845" width="12.140625" style="2" customWidth="1"/>
    <col min="3846" max="3846" width="12.5703125" style="2" customWidth="1"/>
    <col min="3847" max="3847" width="13.42578125" style="2" customWidth="1"/>
    <col min="3848" max="3848" width="11.7109375" style="2" customWidth="1"/>
    <col min="3849" max="3849" width="13.85546875" style="2" customWidth="1"/>
    <col min="3850" max="3850" width="11.42578125" style="2" bestFit="1" customWidth="1"/>
    <col min="3851" max="3851" width="9.28515625" style="2" bestFit="1" customWidth="1"/>
    <col min="3852" max="3852" width="11.42578125" style="2" customWidth="1"/>
    <col min="3853" max="3854" width="11.42578125" style="2" bestFit="1" customWidth="1"/>
    <col min="3855" max="3855" width="9.28515625" style="2" bestFit="1" customWidth="1"/>
    <col min="3856" max="3857" width="10.140625" style="2" bestFit="1" customWidth="1"/>
    <col min="3858" max="3858" width="9.85546875" style="2" customWidth="1"/>
    <col min="3859" max="3859" width="13" style="2" customWidth="1"/>
    <col min="3860" max="3860" width="9.140625" style="2"/>
    <col min="3861" max="3864" width="0" style="2" hidden="1" customWidth="1"/>
    <col min="3865" max="3865" width="10.140625" style="2" bestFit="1" customWidth="1"/>
    <col min="3866" max="4096" width="9.140625" style="2"/>
    <col min="4097" max="4097" width="4.85546875" style="2" customWidth="1"/>
    <col min="4098" max="4098" width="37.5703125" style="2" customWidth="1"/>
    <col min="4099" max="4099" width="13.42578125" style="2" bestFit="1" customWidth="1"/>
    <col min="4100" max="4100" width="11.42578125" style="2" bestFit="1" customWidth="1"/>
    <col min="4101" max="4101" width="12.140625" style="2" customWidth="1"/>
    <col min="4102" max="4102" width="12.5703125" style="2" customWidth="1"/>
    <col min="4103" max="4103" width="13.42578125" style="2" customWidth="1"/>
    <col min="4104" max="4104" width="11.7109375" style="2" customWidth="1"/>
    <col min="4105" max="4105" width="13.85546875" style="2" customWidth="1"/>
    <col min="4106" max="4106" width="11.42578125" style="2" bestFit="1" customWidth="1"/>
    <col min="4107" max="4107" width="9.28515625" style="2" bestFit="1" customWidth="1"/>
    <col min="4108" max="4108" width="11.42578125" style="2" customWidth="1"/>
    <col min="4109" max="4110" width="11.42578125" style="2" bestFit="1" customWidth="1"/>
    <col min="4111" max="4111" width="9.28515625" style="2" bestFit="1" customWidth="1"/>
    <col min="4112" max="4113" width="10.140625" style="2" bestFit="1" customWidth="1"/>
    <col min="4114" max="4114" width="9.85546875" style="2" customWidth="1"/>
    <col min="4115" max="4115" width="13" style="2" customWidth="1"/>
    <col min="4116" max="4116" width="9.140625" style="2"/>
    <col min="4117" max="4120" width="0" style="2" hidden="1" customWidth="1"/>
    <col min="4121" max="4121" width="10.140625" style="2" bestFit="1" customWidth="1"/>
    <col min="4122" max="4352" width="9.140625" style="2"/>
    <col min="4353" max="4353" width="4.85546875" style="2" customWidth="1"/>
    <col min="4354" max="4354" width="37.5703125" style="2" customWidth="1"/>
    <col min="4355" max="4355" width="13.42578125" style="2" bestFit="1" customWidth="1"/>
    <col min="4356" max="4356" width="11.42578125" style="2" bestFit="1" customWidth="1"/>
    <col min="4357" max="4357" width="12.140625" style="2" customWidth="1"/>
    <col min="4358" max="4358" width="12.5703125" style="2" customWidth="1"/>
    <col min="4359" max="4359" width="13.42578125" style="2" customWidth="1"/>
    <col min="4360" max="4360" width="11.7109375" style="2" customWidth="1"/>
    <col min="4361" max="4361" width="13.85546875" style="2" customWidth="1"/>
    <col min="4362" max="4362" width="11.42578125" style="2" bestFit="1" customWidth="1"/>
    <col min="4363" max="4363" width="9.28515625" style="2" bestFit="1" customWidth="1"/>
    <col min="4364" max="4364" width="11.42578125" style="2" customWidth="1"/>
    <col min="4365" max="4366" width="11.42578125" style="2" bestFit="1" customWidth="1"/>
    <col min="4367" max="4367" width="9.28515625" style="2" bestFit="1" customWidth="1"/>
    <col min="4368" max="4369" width="10.140625" style="2" bestFit="1" customWidth="1"/>
    <col min="4370" max="4370" width="9.85546875" style="2" customWidth="1"/>
    <col min="4371" max="4371" width="13" style="2" customWidth="1"/>
    <col min="4372" max="4372" width="9.140625" style="2"/>
    <col min="4373" max="4376" width="0" style="2" hidden="1" customWidth="1"/>
    <col min="4377" max="4377" width="10.140625" style="2" bestFit="1" customWidth="1"/>
    <col min="4378" max="4608" width="9.140625" style="2"/>
    <col min="4609" max="4609" width="4.85546875" style="2" customWidth="1"/>
    <col min="4610" max="4610" width="37.5703125" style="2" customWidth="1"/>
    <col min="4611" max="4611" width="13.42578125" style="2" bestFit="1" customWidth="1"/>
    <col min="4612" max="4612" width="11.42578125" style="2" bestFit="1" customWidth="1"/>
    <col min="4613" max="4613" width="12.140625" style="2" customWidth="1"/>
    <col min="4614" max="4614" width="12.5703125" style="2" customWidth="1"/>
    <col min="4615" max="4615" width="13.42578125" style="2" customWidth="1"/>
    <col min="4616" max="4616" width="11.7109375" style="2" customWidth="1"/>
    <col min="4617" max="4617" width="13.85546875" style="2" customWidth="1"/>
    <col min="4618" max="4618" width="11.42578125" style="2" bestFit="1" customWidth="1"/>
    <col min="4619" max="4619" width="9.28515625" style="2" bestFit="1" customWidth="1"/>
    <col min="4620" max="4620" width="11.42578125" style="2" customWidth="1"/>
    <col min="4621" max="4622" width="11.42578125" style="2" bestFit="1" customWidth="1"/>
    <col min="4623" max="4623" width="9.28515625" style="2" bestFit="1" customWidth="1"/>
    <col min="4624" max="4625" width="10.140625" style="2" bestFit="1" customWidth="1"/>
    <col min="4626" max="4626" width="9.85546875" style="2" customWidth="1"/>
    <col min="4627" max="4627" width="13" style="2" customWidth="1"/>
    <col min="4628" max="4628" width="9.140625" style="2"/>
    <col min="4629" max="4632" width="0" style="2" hidden="1" customWidth="1"/>
    <col min="4633" max="4633" width="10.140625" style="2" bestFit="1" customWidth="1"/>
    <col min="4634" max="4864" width="9.140625" style="2"/>
    <col min="4865" max="4865" width="4.85546875" style="2" customWidth="1"/>
    <col min="4866" max="4866" width="37.5703125" style="2" customWidth="1"/>
    <col min="4867" max="4867" width="13.42578125" style="2" bestFit="1" customWidth="1"/>
    <col min="4868" max="4868" width="11.42578125" style="2" bestFit="1" customWidth="1"/>
    <col min="4869" max="4869" width="12.140625" style="2" customWidth="1"/>
    <col min="4870" max="4870" width="12.5703125" style="2" customWidth="1"/>
    <col min="4871" max="4871" width="13.42578125" style="2" customWidth="1"/>
    <col min="4872" max="4872" width="11.7109375" style="2" customWidth="1"/>
    <col min="4873" max="4873" width="13.85546875" style="2" customWidth="1"/>
    <col min="4874" max="4874" width="11.42578125" style="2" bestFit="1" customWidth="1"/>
    <col min="4875" max="4875" width="9.28515625" style="2" bestFit="1" customWidth="1"/>
    <col min="4876" max="4876" width="11.42578125" style="2" customWidth="1"/>
    <col min="4877" max="4878" width="11.42578125" style="2" bestFit="1" customWidth="1"/>
    <col min="4879" max="4879" width="9.28515625" style="2" bestFit="1" customWidth="1"/>
    <col min="4880" max="4881" width="10.140625" style="2" bestFit="1" customWidth="1"/>
    <col min="4882" max="4882" width="9.85546875" style="2" customWidth="1"/>
    <col min="4883" max="4883" width="13" style="2" customWidth="1"/>
    <col min="4884" max="4884" width="9.140625" style="2"/>
    <col min="4885" max="4888" width="0" style="2" hidden="1" customWidth="1"/>
    <col min="4889" max="4889" width="10.140625" style="2" bestFit="1" customWidth="1"/>
    <col min="4890" max="5120" width="9.140625" style="2"/>
    <col min="5121" max="5121" width="4.85546875" style="2" customWidth="1"/>
    <col min="5122" max="5122" width="37.5703125" style="2" customWidth="1"/>
    <col min="5123" max="5123" width="13.42578125" style="2" bestFit="1" customWidth="1"/>
    <col min="5124" max="5124" width="11.42578125" style="2" bestFit="1" customWidth="1"/>
    <col min="5125" max="5125" width="12.140625" style="2" customWidth="1"/>
    <col min="5126" max="5126" width="12.5703125" style="2" customWidth="1"/>
    <col min="5127" max="5127" width="13.42578125" style="2" customWidth="1"/>
    <col min="5128" max="5128" width="11.7109375" style="2" customWidth="1"/>
    <col min="5129" max="5129" width="13.85546875" style="2" customWidth="1"/>
    <col min="5130" max="5130" width="11.42578125" style="2" bestFit="1" customWidth="1"/>
    <col min="5131" max="5131" width="9.28515625" style="2" bestFit="1" customWidth="1"/>
    <col min="5132" max="5132" width="11.42578125" style="2" customWidth="1"/>
    <col min="5133" max="5134" width="11.42578125" style="2" bestFit="1" customWidth="1"/>
    <col min="5135" max="5135" width="9.28515625" style="2" bestFit="1" customWidth="1"/>
    <col min="5136" max="5137" width="10.140625" style="2" bestFit="1" customWidth="1"/>
    <col min="5138" max="5138" width="9.85546875" style="2" customWidth="1"/>
    <col min="5139" max="5139" width="13" style="2" customWidth="1"/>
    <col min="5140" max="5140" width="9.140625" style="2"/>
    <col min="5141" max="5144" width="0" style="2" hidden="1" customWidth="1"/>
    <col min="5145" max="5145" width="10.140625" style="2" bestFit="1" customWidth="1"/>
    <col min="5146" max="5376" width="9.140625" style="2"/>
    <col min="5377" max="5377" width="4.85546875" style="2" customWidth="1"/>
    <col min="5378" max="5378" width="37.5703125" style="2" customWidth="1"/>
    <col min="5379" max="5379" width="13.42578125" style="2" bestFit="1" customWidth="1"/>
    <col min="5380" max="5380" width="11.42578125" style="2" bestFit="1" customWidth="1"/>
    <col min="5381" max="5381" width="12.140625" style="2" customWidth="1"/>
    <col min="5382" max="5382" width="12.5703125" style="2" customWidth="1"/>
    <col min="5383" max="5383" width="13.42578125" style="2" customWidth="1"/>
    <col min="5384" max="5384" width="11.7109375" style="2" customWidth="1"/>
    <col min="5385" max="5385" width="13.85546875" style="2" customWidth="1"/>
    <col min="5386" max="5386" width="11.42578125" style="2" bestFit="1" customWidth="1"/>
    <col min="5387" max="5387" width="9.28515625" style="2" bestFit="1" customWidth="1"/>
    <col min="5388" max="5388" width="11.42578125" style="2" customWidth="1"/>
    <col min="5389" max="5390" width="11.42578125" style="2" bestFit="1" customWidth="1"/>
    <col min="5391" max="5391" width="9.28515625" style="2" bestFit="1" customWidth="1"/>
    <col min="5392" max="5393" width="10.140625" style="2" bestFit="1" customWidth="1"/>
    <col min="5394" max="5394" width="9.85546875" style="2" customWidth="1"/>
    <col min="5395" max="5395" width="13" style="2" customWidth="1"/>
    <col min="5396" max="5396" width="9.140625" style="2"/>
    <col min="5397" max="5400" width="0" style="2" hidden="1" customWidth="1"/>
    <col min="5401" max="5401" width="10.140625" style="2" bestFit="1" customWidth="1"/>
    <col min="5402" max="5632" width="9.140625" style="2"/>
    <col min="5633" max="5633" width="4.85546875" style="2" customWidth="1"/>
    <col min="5634" max="5634" width="37.5703125" style="2" customWidth="1"/>
    <col min="5635" max="5635" width="13.42578125" style="2" bestFit="1" customWidth="1"/>
    <col min="5636" max="5636" width="11.42578125" style="2" bestFit="1" customWidth="1"/>
    <col min="5637" max="5637" width="12.140625" style="2" customWidth="1"/>
    <col min="5638" max="5638" width="12.5703125" style="2" customWidth="1"/>
    <col min="5639" max="5639" width="13.42578125" style="2" customWidth="1"/>
    <col min="5640" max="5640" width="11.7109375" style="2" customWidth="1"/>
    <col min="5641" max="5641" width="13.85546875" style="2" customWidth="1"/>
    <col min="5642" max="5642" width="11.42578125" style="2" bestFit="1" customWidth="1"/>
    <col min="5643" max="5643" width="9.28515625" style="2" bestFit="1" customWidth="1"/>
    <col min="5644" max="5644" width="11.42578125" style="2" customWidth="1"/>
    <col min="5645" max="5646" width="11.42578125" style="2" bestFit="1" customWidth="1"/>
    <col min="5647" max="5647" width="9.28515625" style="2" bestFit="1" customWidth="1"/>
    <col min="5648" max="5649" width="10.140625" style="2" bestFit="1" customWidth="1"/>
    <col min="5650" max="5650" width="9.85546875" style="2" customWidth="1"/>
    <col min="5651" max="5651" width="13" style="2" customWidth="1"/>
    <col min="5652" max="5652" width="9.140625" style="2"/>
    <col min="5653" max="5656" width="0" style="2" hidden="1" customWidth="1"/>
    <col min="5657" max="5657" width="10.140625" style="2" bestFit="1" customWidth="1"/>
    <col min="5658" max="5888" width="9.140625" style="2"/>
    <col min="5889" max="5889" width="4.85546875" style="2" customWidth="1"/>
    <col min="5890" max="5890" width="37.5703125" style="2" customWidth="1"/>
    <col min="5891" max="5891" width="13.42578125" style="2" bestFit="1" customWidth="1"/>
    <col min="5892" max="5892" width="11.42578125" style="2" bestFit="1" customWidth="1"/>
    <col min="5893" max="5893" width="12.140625" style="2" customWidth="1"/>
    <col min="5894" max="5894" width="12.5703125" style="2" customWidth="1"/>
    <col min="5895" max="5895" width="13.42578125" style="2" customWidth="1"/>
    <col min="5896" max="5896" width="11.7109375" style="2" customWidth="1"/>
    <col min="5897" max="5897" width="13.85546875" style="2" customWidth="1"/>
    <col min="5898" max="5898" width="11.42578125" style="2" bestFit="1" customWidth="1"/>
    <col min="5899" max="5899" width="9.28515625" style="2" bestFit="1" customWidth="1"/>
    <col min="5900" max="5900" width="11.42578125" style="2" customWidth="1"/>
    <col min="5901" max="5902" width="11.42578125" style="2" bestFit="1" customWidth="1"/>
    <col min="5903" max="5903" width="9.28515625" style="2" bestFit="1" customWidth="1"/>
    <col min="5904" max="5905" width="10.140625" style="2" bestFit="1" customWidth="1"/>
    <col min="5906" max="5906" width="9.85546875" style="2" customWidth="1"/>
    <col min="5907" max="5907" width="13" style="2" customWidth="1"/>
    <col min="5908" max="5908" width="9.140625" style="2"/>
    <col min="5909" max="5912" width="0" style="2" hidden="1" customWidth="1"/>
    <col min="5913" max="5913" width="10.140625" style="2" bestFit="1" customWidth="1"/>
    <col min="5914" max="6144" width="9.140625" style="2"/>
    <col min="6145" max="6145" width="4.85546875" style="2" customWidth="1"/>
    <col min="6146" max="6146" width="37.5703125" style="2" customWidth="1"/>
    <col min="6147" max="6147" width="13.42578125" style="2" bestFit="1" customWidth="1"/>
    <col min="6148" max="6148" width="11.42578125" style="2" bestFit="1" customWidth="1"/>
    <col min="6149" max="6149" width="12.140625" style="2" customWidth="1"/>
    <col min="6150" max="6150" width="12.5703125" style="2" customWidth="1"/>
    <col min="6151" max="6151" width="13.42578125" style="2" customWidth="1"/>
    <col min="6152" max="6152" width="11.7109375" style="2" customWidth="1"/>
    <col min="6153" max="6153" width="13.85546875" style="2" customWidth="1"/>
    <col min="6154" max="6154" width="11.42578125" style="2" bestFit="1" customWidth="1"/>
    <col min="6155" max="6155" width="9.28515625" style="2" bestFit="1" customWidth="1"/>
    <col min="6156" max="6156" width="11.42578125" style="2" customWidth="1"/>
    <col min="6157" max="6158" width="11.42578125" style="2" bestFit="1" customWidth="1"/>
    <col min="6159" max="6159" width="9.28515625" style="2" bestFit="1" customWidth="1"/>
    <col min="6160" max="6161" width="10.140625" style="2" bestFit="1" customWidth="1"/>
    <col min="6162" max="6162" width="9.85546875" style="2" customWidth="1"/>
    <col min="6163" max="6163" width="13" style="2" customWidth="1"/>
    <col min="6164" max="6164" width="9.140625" style="2"/>
    <col min="6165" max="6168" width="0" style="2" hidden="1" customWidth="1"/>
    <col min="6169" max="6169" width="10.140625" style="2" bestFit="1" customWidth="1"/>
    <col min="6170" max="6400" width="9.140625" style="2"/>
    <col min="6401" max="6401" width="4.85546875" style="2" customWidth="1"/>
    <col min="6402" max="6402" width="37.5703125" style="2" customWidth="1"/>
    <col min="6403" max="6403" width="13.42578125" style="2" bestFit="1" customWidth="1"/>
    <col min="6404" max="6404" width="11.42578125" style="2" bestFit="1" customWidth="1"/>
    <col min="6405" max="6405" width="12.140625" style="2" customWidth="1"/>
    <col min="6406" max="6406" width="12.5703125" style="2" customWidth="1"/>
    <col min="6407" max="6407" width="13.42578125" style="2" customWidth="1"/>
    <col min="6408" max="6408" width="11.7109375" style="2" customWidth="1"/>
    <col min="6409" max="6409" width="13.85546875" style="2" customWidth="1"/>
    <col min="6410" max="6410" width="11.42578125" style="2" bestFit="1" customWidth="1"/>
    <col min="6411" max="6411" width="9.28515625" style="2" bestFit="1" customWidth="1"/>
    <col min="6412" max="6412" width="11.42578125" style="2" customWidth="1"/>
    <col min="6413" max="6414" width="11.42578125" style="2" bestFit="1" customWidth="1"/>
    <col min="6415" max="6415" width="9.28515625" style="2" bestFit="1" customWidth="1"/>
    <col min="6416" max="6417" width="10.140625" style="2" bestFit="1" customWidth="1"/>
    <col min="6418" max="6418" width="9.85546875" style="2" customWidth="1"/>
    <col min="6419" max="6419" width="13" style="2" customWidth="1"/>
    <col min="6420" max="6420" width="9.140625" style="2"/>
    <col min="6421" max="6424" width="0" style="2" hidden="1" customWidth="1"/>
    <col min="6425" max="6425" width="10.140625" style="2" bestFit="1" customWidth="1"/>
    <col min="6426" max="6656" width="9.140625" style="2"/>
    <col min="6657" max="6657" width="4.85546875" style="2" customWidth="1"/>
    <col min="6658" max="6658" width="37.5703125" style="2" customWidth="1"/>
    <col min="6659" max="6659" width="13.42578125" style="2" bestFit="1" customWidth="1"/>
    <col min="6660" max="6660" width="11.42578125" style="2" bestFit="1" customWidth="1"/>
    <col min="6661" max="6661" width="12.140625" style="2" customWidth="1"/>
    <col min="6662" max="6662" width="12.5703125" style="2" customWidth="1"/>
    <col min="6663" max="6663" width="13.42578125" style="2" customWidth="1"/>
    <col min="6664" max="6664" width="11.7109375" style="2" customWidth="1"/>
    <col min="6665" max="6665" width="13.85546875" style="2" customWidth="1"/>
    <col min="6666" max="6666" width="11.42578125" style="2" bestFit="1" customWidth="1"/>
    <col min="6667" max="6667" width="9.28515625" style="2" bestFit="1" customWidth="1"/>
    <col min="6668" max="6668" width="11.42578125" style="2" customWidth="1"/>
    <col min="6669" max="6670" width="11.42578125" style="2" bestFit="1" customWidth="1"/>
    <col min="6671" max="6671" width="9.28515625" style="2" bestFit="1" customWidth="1"/>
    <col min="6672" max="6673" width="10.140625" style="2" bestFit="1" customWidth="1"/>
    <col min="6674" max="6674" width="9.85546875" style="2" customWidth="1"/>
    <col min="6675" max="6675" width="13" style="2" customWidth="1"/>
    <col min="6676" max="6676" width="9.140625" style="2"/>
    <col min="6677" max="6680" width="0" style="2" hidden="1" customWidth="1"/>
    <col min="6681" max="6681" width="10.140625" style="2" bestFit="1" customWidth="1"/>
    <col min="6682" max="6912" width="9.140625" style="2"/>
    <col min="6913" max="6913" width="4.85546875" style="2" customWidth="1"/>
    <col min="6914" max="6914" width="37.5703125" style="2" customWidth="1"/>
    <col min="6915" max="6915" width="13.42578125" style="2" bestFit="1" customWidth="1"/>
    <col min="6916" max="6916" width="11.42578125" style="2" bestFit="1" customWidth="1"/>
    <col min="6917" max="6917" width="12.140625" style="2" customWidth="1"/>
    <col min="6918" max="6918" width="12.5703125" style="2" customWidth="1"/>
    <col min="6919" max="6919" width="13.42578125" style="2" customWidth="1"/>
    <col min="6920" max="6920" width="11.7109375" style="2" customWidth="1"/>
    <col min="6921" max="6921" width="13.85546875" style="2" customWidth="1"/>
    <col min="6922" max="6922" width="11.42578125" style="2" bestFit="1" customWidth="1"/>
    <col min="6923" max="6923" width="9.28515625" style="2" bestFit="1" customWidth="1"/>
    <col min="6924" max="6924" width="11.42578125" style="2" customWidth="1"/>
    <col min="6925" max="6926" width="11.42578125" style="2" bestFit="1" customWidth="1"/>
    <col min="6927" max="6927" width="9.28515625" style="2" bestFit="1" customWidth="1"/>
    <col min="6928" max="6929" width="10.140625" style="2" bestFit="1" customWidth="1"/>
    <col min="6930" max="6930" width="9.85546875" style="2" customWidth="1"/>
    <col min="6931" max="6931" width="13" style="2" customWidth="1"/>
    <col min="6932" max="6932" width="9.140625" style="2"/>
    <col min="6933" max="6936" width="0" style="2" hidden="1" customWidth="1"/>
    <col min="6937" max="6937" width="10.140625" style="2" bestFit="1" customWidth="1"/>
    <col min="6938" max="7168" width="9.140625" style="2"/>
    <col min="7169" max="7169" width="4.85546875" style="2" customWidth="1"/>
    <col min="7170" max="7170" width="37.5703125" style="2" customWidth="1"/>
    <col min="7171" max="7171" width="13.42578125" style="2" bestFit="1" customWidth="1"/>
    <col min="7172" max="7172" width="11.42578125" style="2" bestFit="1" customWidth="1"/>
    <col min="7173" max="7173" width="12.140625" style="2" customWidth="1"/>
    <col min="7174" max="7174" width="12.5703125" style="2" customWidth="1"/>
    <col min="7175" max="7175" width="13.42578125" style="2" customWidth="1"/>
    <col min="7176" max="7176" width="11.7109375" style="2" customWidth="1"/>
    <col min="7177" max="7177" width="13.85546875" style="2" customWidth="1"/>
    <col min="7178" max="7178" width="11.42578125" style="2" bestFit="1" customWidth="1"/>
    <col min="7179" max="7179" width="9.28515625" style="2" bestFit="1" customWidth="1"/>
    <col min="7180" max="7180" width="11.42578125" style="2" customWidth="1"/>
    <col min="7181" max="7182" width="11.42578125" style="2" bestFit="1" customWidth="1"/>
    <col min="7183" max="7183" width="9.28515625" style="2" bestFit="1" customWidth="1"/>
    <col min="7184" max="7185" width="10.140625" style="2" bestFit="1" customWidth="1"/>
    <col min="7186" max="7186" width="9.85546875" style="2" customWidth="1"/>
    <col min="7187" max="7187" width="13" style="2" customWidth="1"/>
    <col min="7188" max="7188" width="9.140625" style="2"/>
    <col min="7189" max="7192" width="0" style="2" hidden="1" customWidth="1"/>
    <col min="7193" max="7193" width="10.140625" style="2" bestFit="1" customWidth="1"/>
    <col min="7194" max="7424" width="9.140625" style="2"/>
    <col min="7425" max="7425" width="4.85546875" style="2" customWidth="1"/>
    <col min="7426" max="7426" width="37.5703125" style="2" customWidth="1"/>
    <col min="7427" max="7427" width="13.42578125" style="2" bestFit="1" customWidth="1"/>
    <col min="7428" max="7428" width="11.42578125" style="2" bestFit="1" customWidth="1"/>
    <col min="7429" max="7429" width="12.140625" style="2" customWidth="1"/>
    <col min="7430" max="7430" width="12.5703125" style="2" customWidth="1"/>
    <col min="7431" max="7431" width="13.42578125" style="2" customWidth="1"/>
    <col min="7432" max="7432" width="11.7109375" style="2" customWidth="1"/>
    <col min="7433" max="7433" width="13.85546875" style="2" customWidth="1"/>
    <col min="7434" max="7434" width="11.42578125" style="2" bestFit="1" customWidth="1"/>
    <col min="7435" max="7435" width="9.28515625" style="2" bestFit="1" customWidth="1"/>
    <col min="7436" max="7436" width="11.42578125" style="2" customWidth="1"/>
    <col min="7437" max="7438" width="11.42578125" style="2" bestFit="1" customWidth="1"/>
    <col min="7439" max="7439" width="9.28515625" style="2" bestFit="1" customWidth="1"/>
    <col min="7440" max="7441" width="10.140625" style="2" bestFit="1" customWidth="1"/>
    <col min="7442" max="7442" width="9.85546875" style="2" customWidth="1"/>
    <col min="7443" max="7443" width="13" style="2" customWidth="1"/>
    <col min="7444" max="7444" width="9.140625" style="2"/>
    <col min="7445" max="7448" width="0" style="2" hidden="1" customWidth="1"/>
    <col min="7449" max="7449" width="10.140625" style="2" bestFit="1" customWidth="1"/>
    <col min="7450" max="7680" width="9.140625" style="2"/>
    <col min="7681" max="7681" width="4.85546875" style="2" customWidth="1"/>
    <col min="7682" max="7682" width="37.5703125" style="2" customWidth="1"/>
    <col min="7683" max="7683" width="13.42578125" style="2" bestFit="1" customWidth="1"/>
    <col min="7684" max="7684" width="11.42578125" style="2" bestFit="1" customWidth="1"/>
    <col min="7685" max="7685" width="12.140625" style="2" customWidth="1"/>
    <col min="7686" max="7686" width="12.5703125" style="2" customWidth="1"/>
    <col min="7687" max="7687" width="13.42578125" style="2" customWidth="1"/>
    <col min="7688" max="7688" width="11.7109375" style="2" customWidth="1"/>
    <col min="7689" max="7689" width="13.85546875" style="2" customWidth="1"/>
    <col min="7690" max="7690" width="11.42578125" style="2" bestFit="1" customWidth="1"/>
    <col min="7691" max="7691" width="9.28515625" style="2" bestFit="1" customWidth="1"/>
    <col min="7692" max="7692" width="11.42578125" style="2" customWidth="1"/>
    <col min="7693" max="7694" width="11.42578125" style="2" bestFit="1" customWidth="1"/>
    <col min="7695" max="7695" width="9.28515625" style="2" bestFit="1" customWidth="1"/>
    <col min="7696" max="7697" width="10.140625" style="2" bestFit="1" customWidth="1"/>
    <col min="7698" max="7698" width="9.85546875" style="2" customWidth="1"/>
    <col min="7699" max="7699" width="13" style="2" customWidth="1"/>
    <col min="7700" max="7700" width="9.140625" style="2"/>
    <col min="7701" max="7704" width="0" style="2" hidden="1" customWidth="1"/>
    <col min="7705" max="7705" width="10.140625" style="2" bestFit="1" customWidth="1"/>
    <col min="7706" max="7936" width="9.140625" style="2"/>
    <col min="7937" max="7937" width="4.85546875" style="2" customWidth="1"/>
    <col min="7938" max="7938" width="37.5703125" style="2" customWidth="1"/>
    <col min="7939" max="7939" width="13.42578125" style="2" bestFit="1" customWidth="1"/>
    <col min="7940" max="7940" width="11.42578125" style="2" bestFit="1" customWidth="1"/>
    <col min="7941" max="7941" width="12.140625" style="2" customWidth="1"/>
    <col min="7942" max="7942" width="12.5703125" style="2" customWidth="1"/>
    <col min="7943" max="7943" width="13.42578125" style="2" customWidth="1"/>
    <col min="7944" max="7944" width="11.7109375" style="2" customWidth="1"/>
    <col min="7945" max="7945" width="13.85546875" style="2" customWidth="1"/>
    <col min="7946" max="7946" width="11.42578125" style="2" bestFit="1" customWidth="1"/>
    <col min="7947" max="7947" width="9.28515625" style="2" bestFit="1" customWidth="1"/>
    <col min="7948" max="7948" width="11.42578125" style="2" customWidth="1"/>
    <col min="7949" max="7950" width="11.42578125" style="2" bestFit="1" customWidth="1"/>
    <col min="7951" max="7951" width="9.28515625" style="2" bestFit="1" customWidth="1"/>
    <col min="7952" max="7953" width="10.140625" style="2" bestFit="1" customWidth="1"/>
    <col min="7954" max="7954" width="9.85546875" style="2" customWidth="1"/>
    <col min="7955" max="7955" width="13" style="2" customWidth="1"/>
    <col min="7956" max="7956" width="9.140625" style="2"/>
    <col min="7957" max="7960" width="0" style="2" hidden="1" customWidth="1"/>
    <col min="7961" max="7961" width="10.140625" style="2" bestFit="1" customWidth="1"/>
    <col min="7962" max="8192" width="9.140625" style="2"/>
    <col min="8193" max="8193" width="4.85546875" style="2" customWidth="1"/>
    <col min="8194" max="8194" width="37.5703125" style="2" customWidth="1"/>
    <col min="8195" max="8195" width="13.42578125" style="2" bestFit="1" customWidth="1"/>
    <col min="8196" max="8196" width="11.42578125" style="2" bestFit="1" customWidth="1"/>
    <col min="8197" max="8197" width="12.140625" style="2" customWidth="1"/>
    <col min="8198" max="8198" width="12.5703125" style="2" customWidth="1"/>
    <col min="8199" max="8199" width="13.42578125" style="2" customWidth="1"/>
    <col min="8200" max="8200" width="11.7109375" style="2" customWidth="1"/>
    <col min="8201" max="8201" width="13.85546875" style="2" customWidth="1"/>
    <col min="8202" max="8202" width="11.42578125" style="2" bestFit="1" customWidth="1"/>
    <col min="8203" max="8203" width="9.28515625" style="2" bestFit="1" customWidth="1"/>
    <col min="8204" max="8204" width="11.42578125" style="2" customWidth="1"/>
    <col min="8205" max="8206" width="11.42578125" style="2" bestFit="1" customWidth="1"/>
    <col min="8207" max="8207" width="9.28515625" style="2" bestFit="1" customWidth="1"/>
    <col min="8208" max="8209" width="10.140625" style="2" bestFit="1" customWidth="1"/>
    <col min="8210" max="8210" width="9.85546875" style="2" customWidth="1"/>
    <col min="8211" max="8211" width="13" style="2" customWidth="1"/>
    <col min="8212" max="8212" width="9.140625" style="2"/>
    <col min="8213" max="8216" width="0" style="2" hidden="1" customWidth="1"/>
    <col min="8217" max="8217" width="10.140625" style="2" bestFit="1" customWidth="1"/>
    <col min="8218" max="8448" width="9.140625" style="2"/>
    <col min="8449" max="8449" width="4.85546875" style="2" customWidth="1"/>
    <col min="8450" max="8450" width="37.5703125" style="2" customWidth="1"/>
    <col min="8451" max="8451" width="13.42578125" style="2" bestFit="1" customWidth="1"/>
    <col min="8452" max="8452" width="11.42578125" style="2" bestFit="1" customWidth="1"/>
    <col min="8453" max="8453" width="12.140625" style="2" customWidth="1"/>
    <col min="8454" max="8454" width="12.5703125" style="2" customWidth="1"/>
    <col min="8455" max="8455" width="13.42578125" style="2" customWidth="1"/>
    <col min="8456" max="8456" width="11.7109375" style="2" customWidth="1"/>
    <col min="8457" max="8457" width="13.85546875" style="2" customWidth="1"/>
    <col min="8458" max="8458" width="11.42578125" style="2" bestFit="1" customWidth="1"/>
    <col min="8459" max="8459" width="9.28515625" style="2" bestFit="1" customWidth="1"/>
    <col min="8460" max="8460" width="11.42578125" style="2" customWidth="1"/>
    <col min="8461" max="8462" width="11.42578125" style="2" bestFit="1" customWidth="1"/>
    <col min="8463" max="8463" width="9.28515625" style="2" bestFit="1" customWidth="1"/>
    <col min="8464" max="8465" width="10.140625" style="2" bestFit="1" customWidth="1"/>
    <col min="8466" max="8466" width="9.85546875" style="2" customWidth="1"/>
    <col min="8467" max="8467" width="13" style="2" customWidth="1"/>
    <col min="8468" max="8468" width="9.140625" style="2"/>
    <col min="8469" max="8472" width="0" style="2" hidden="1" customWidth="1"/>
    <col min="8473" max="8473" width="10.140625" style="2" bestFit="1" customWidth="1"/>
    <col min="8474" max="8704" width="9.140625" style="2"/>
    <col min="8705" max="8705" width="4.85546875" style="2" customWidth="1"/>
    <col min="8706" max="8706" width="37.5703125" style="2" customWidth="1"/>
    <col min="8707" max="8707" width="13.42578125" style="2" bestFit="1" customWidth="1"/>
    <col min="8708" max="8708" width="11.42578125" style="2" bestFit="1" customWidth="1"/>
    <col min="8709" max="8709" width="12.140625" style="2" customWidth="1"/>
    <col min="8710" max="8710" width="12.5703125" style="2" customWidth="1"/>
    <col min="8711" max="8711" width="13.42578125" style="2" customWidth="1"/>
    <col min="8712" max="8712" width="11.7109375" style="2" customWidth="1"/>
    <col min="8713" max="8713" width="13.85546875" style="2" customWidth="1"/>
    <col min="8714" max="8714" width="11.42578125" style="2" bestFit="1" customWidth="1"/>
    <col min="8715" max="8715" width="9.28515625" style="2" bestFit="1" customWidth="1"/>
    <col min="8716" max="8716" width="11.42578125" style="2" customWidth="1"/>
    <col min="8717" max="8718" width="11.42578125" style="2" bestFit="1" customWidth="1"/>
    <col min="8719" max="8719" width="9.28515625" style="2" bestFit="1" customWidth="1"/>
    <col min="8720" max="8721" width="10.140625" style="2" bestFit="1" customWidth="1"/>
    <col min="8722" max="8722" width="9.85546875" style="2" customWidth="1"/>
    <col min="8723" max="8723" width="13" style="2" customWidth="1"/>
    <col min="8724" max="8724" width="9.140625" style="2"/>
    <col min="8725" max="8728" width="0" style="2" hidden="1" customWidth="1"/>
    <col min="8729" max="8729" width="10.140625" style="2" bestFit="1" customWidth="1"/>
    <col min="8730" max="8960" width="9.140625" style="2"/>
    <col min="8961" max="8961" width="4.85546875" style="2" customWidth="1"/>
    <col min="8962" max="8962" width="37.5703125" style="2" customWidth="1"/>
    <col min="8963" max="8963" width="13.42578125" style="2" bestFit="1" customWidth="1"/>
    <col min="8964" max="8964" width="11.42578125" style="2" bestFit="1" customWidth="1"/>
    <col min="8965" max="8965" width="12.140625" style="2" customWidth="1"/>
    <col min="8966" max="8966" width="12.5703125" style="2" customWidth="1"/>
    <col min="8967" max="8967" width="13.42578125" style="2" customWidth="1"/>
    <col min="8968" max="8968" width="11.7109375" style="2" customWidth="1"/>
    <col min="8969" max="8969" width="13.85546875" style="2" customWidth="1"/>
    <col min="8970" max="8970" width="11.42578125" style="2" bestFit="1" customWidth="1"/>
    <col min="8971" max="8971" width="9.28515625" style="2" bestFit="1" customWidth="1"/>
    <col min="8972" max="8972" width="11.42578125" style="2" customWidth="1"/>
    <col min="8973" max="8974" width="11.42578125" style="2" bestFit="1" customWidth="1"/>
    <col min="8975" max="8975" width="9.28515625" style="2" bestFit="1" customWidth="1"/>
    <col min="8976" max="8977" width="10.140625" style="2" bestFit="1" customWidth="1"/>
    <col min="8978" max="8978" width="9.85546875" style="2" customWidth="1"/>
    <col min="8979" max="8979" width="13" style="2" customWidth="1"/>
    <col min="8980" max="8980" width="9.140625" style="2"/>
    <col min="8981" max="8984" width="0" style="2" hidden="1" customWidth="1"/>
    <col min="8985" max="8985" width="10.140625" style="2" bestFit="1" customWidth="1"/>
    <col min="8986" max="9216" width="9.140625" style="2"/>
    <col min="9217" max="9217" width="4.85546875" style="2" customWidth="1"/>
    <col min="9218" max="9218" width="37.5703125" style="2" customWidth="1"/>
    <col min="9219" max="9219" width="13.42578125" style="2" bestFit="1" customWidth="1"/>
    <col min="9220" max="9220" width="11.42578125" style="2" bestFit="1" customWidth="1"/>
    <col min="9221" max="9221" width="12.140625" style="2" customWidth="1"/>
    <col min="9222" max="9222" width="12.5703125" style="2" customWidth="1"/>
    <col min="9223" max="9223" width="13.42578125" style="2" customWidth="1"/>
    <col min="9224" max="9224" width="11.7109375" style="2" customWidth="1"/>
    <col min="9225" max="9225" width="13.85546875" style="2" customWidth="1"/>
    <col min="9226" max="9226" width="11.42578125" style="2" bestFit="1" customWidth="1"/>
    <col min="9227" max="9227" width="9.28515625" style="2" bestFit="1" customWidth="1"/>
    <col min="9228" max="9228" width="11.42578125" style="2" customWidth="1"/>
    <col min="9229" max="9230" width="11.42578125" style="2" bestFit="1" customWidth="1"/>
    <col min="9231" max="9231" width="9.28515625" style="2" bestFit="1" customWidth="1"/>
    <col min="9232" max="9233" width="10.140625" style="2" bestFit="1" customWidth="1"/>
    <col min="9234" max="9234" width="9.85546875" style="2" customWidth="1"/>
    <col min="9235" max="9235" width="13" style="2" customWidth="1"/>
    <col min="9236" max="9236" width="9.140625" style="2"/>
    <col min="9237" max="9240" width="0" style="2" hidden="1" customWidth="1"/>
    <col min="9241" max="9241" width="10.140625" style="2" bestFit="1" customWidth="1"/>
    <col min="9242" max="9472" width="9.140625" style="2"/>
    <col min="9473" max="9473" width="4.85546875" style="2" customWidth="1"/>
    <col min="9474" max="9474" width="37.5703125" style="2" customWidth="1"/>
    <col min="9475" max="9475" width="13.42578125" style="2" bestFit="1" customWidth="1"/>
    <col min="9476" max="9476" width="11.42578125" style="2" bestFit="1" customWidth="1"/>
    <col min="9477" max="9477" width="12.140625" style="2" customWidth="1"/>
    <col min="9478" max="9478" width="12.5703125" style="2" customWidth="1"/>
    <col min="9479" max="9479" width="13.42578125" style="2" customWidth="1"/>
    <col min="9480" max="9480" width="11.7109375" style="2" customWidth="1"/>
    <col min="9481" max="9481" width="13.85546875" style="2" customWidth="1"/>
    <col min="9482" max="9482" width="11.42578125" style="2" bestFit="1" customWidth="1"/>
    <col min="9483" max="9483" width="9.28515625" style="2" bestFit="1" customWidth="1"/>
    <col min="9484" max="9484" width="11.42578125" style="2" customWidth="1"/>
    <col min="9485" max="9486" width="11.42578125" style="2" bestFit="1" customWidth="1"/>
    <col min="9487" max="9487" width="9.28515625" style="2" bestFit="1" customWidth="1"/>
    <col min="9488" max="9489" width="10.140625" style="2" bestFit="1" customWidth="1"/>
    <col min="9490" max="9490" width="9.85546875" style="2" customWidth="1"/>
    <col min="9491" max="9491" width="13" style="2" customWidth="1"/>
    <col min="9492" max="9492" width="9.140625" style="2"/>
    <col min="9493" max="9496" width="0" style="2" hidden="1" customWidth="1"/>
    <col min="9497" max="9497" width="10.140625" style="2" bestFit="1" customWidth="1"/>
    <col min="9498" max="9728" width="9.140625" style="2"/>
    <col min="9729" max="9729" width="4.85546875" style="2" customWidth="1"/>
    <col min="9730" max="9730" width="37.5703125" style="2" customWidth="1"/>
    <col min="9731" max="9731" width="13.42578125" style="2" bestFit="1" customWidth="1"/>
    <col min="9732" max="9732" width="11.42578125" style="2" bestFit="1" customWidth="1"/>
    <col min="9733" max="9733" width="12.140625" style="2" customWidth="1"/>
    <col min="9734" max="9734" width="12.5703125" style="2" customWidth="1"/>
    <col min="9735" max="9735" width="13.42578125" style="2" customWidth="1"/>
    <col min="9736" max="9736" width="11.7109375" style="2" customWidth="1"/>
    <col min="9737" max="9737" width="13.85546875" style="2" customWidth="1"/>
    <col min="9738" max="9738" width="11.42578125" style="2" bestFit="1" customWidth="1"/>
    <col min="9739" max="9739" width="9.28515625" style="2" bestFit="1" customWidth="1"/>
    <col min="9740" max="9740" width="11.42578125" style="2" customWidth="1"/>
    <col min="9741" max="9742" width="11.42578125" style="2" bestFit="1" customWidth="1"/>
    <col min="9743" max="9743" width="9.28515625" style="2" bestFit="1" customWidth="1"/>
    <col min="9744" max="9745" width="10.140625" style="2" bestFit="1" customWidth="1"/>
    <col min="9746" max="9746" width="9.85546875" style="2" customWidth="1"/>
    <col min="9747" max="9747" width="13" style="2" customWidth="1"/>
    <col min="9748" max="9748" width="9.140625" style="2"/>
    <col min="9749" max="9752" width="0" style="2" hidden="1" customWidth="1"/>
    <col min="9753" max="9753" width="10.140625" style="2" bestFit="1" customWidth="1"/>
    <col min="9754" max="9984" width="9.140625" style="2"/>
    <col min="9985" max="9985" width="4.85546875" style="2" customWidth="1"/>
    <col min="9986" max="9986" width="37.5703125" style="2" customWidth="1"/>
    <col min="9987" max="9987" width="13.42578125" style="2" bestFit="1" customWidth="1"/>
    <col min="9988" max="9988" width="11.42578125" style="2" bestFit="1" customWidth="1"/>
    <col min="9989" max="9989" width="12.140625" style="2" customWidth="1"/>
    <col min="9990" max="9990" width="12.5703125" style="2" customWidth="1"/>
    <col min="9991" max="9991" width="13.42578125" style="2" customWidth="1"/>
    <col min="9992" max="9992" width="11.7109375" style="2" customWidth="1"/>
    <col min="9993" max="9993" width="13.85546875" style="2" customWidth="1"/>
    <col min="9994" max="9994" width="11.42578125" style="2" bestFit="1" customWidth="1"/>
    <col min="9995" max="9995" width="9.28515625" style="2" bestFit="1" customWidth="1"/>
    <col min="9996" max="9996" width="11.42578125" style="2" customWidth="1"/>
    <col min="9997" max="9998" width="11.42578125" style="2" bestFit="1" customWidth="1"/>
    <col min="9999" max="9999" width="9.28515625" style="2" bestFit="1" customWidth="1"/>
    <col min="10000" max="10001" width="10.140625" style="2" bestFit="1" customWidth="1"/>
    <col min="10002" max="10002" width="9.85546875" style="2" customWidth="1"/>
    <col min="10003" max="10003" width="13" style="2" customWidth="1"/>
    <col min="10004" max="10004" width="9.140625" style="2"/>
    <col min="10005" max="10008" width="0" style="2" hidden="1" customWidth="1"/>
    <col min="10009" max="10009" width="10.140625" style="2" bestFit="1" customWidth="1"/>
    <col min="10010" max="10240" width="9.140625" style="2"/>
    <col min="10241" max="10241" width="4.85546875" style="2" customWidth="1"/>
    <col min="10242" max="10242" width="37.5703125" style="2" customWidth="1"/>
    <col min="10243" max="10243" width="13.42578125" style="2" bestFit="1" customWidth="1"/>
    <col min="10244" max="10244" width="11.42578125" style="2" bestFit="1" customWidth="1"/>
    <col min="10245" max="10245" width="12.140625" style="2" customWidth="1"/>
    <col min="10246" max="10246" width="12.5703125" style="2" customWidth="1"/>
    <col min="10247" max="10247" width="13.42578125" style="2" customWidth="1"/>
    <col min="10248" max="10248" width="11.7109375" style="2" customWidth="1"/>
    <col min="10249" max="10249" width="13.85546875" style="2" customWidth="1"/>
    <col min="10250" max="10250" width="11.42578125" style="2" bestFit="1" customWidth="1"/>
    <col min="10251" max="10251" width="9.28515625" style="2" bestFit="1" customWidth="1"/>
    <col min="10252" max="10252" width="11.42578125" style="2" customWidth="1"/>
    <col min="10253" max="10254" width="11.42578125" style="2" bestFit="1" customWidth="1"/>
    <col min="10255" max="10255" width="9.28515625" style="2" bestFit="1" customWidth="1"/>
    <col min="10256" max="10257" width="10.140625" style="2" bestFit="1" customWidth="1"/>
    <col min="10258" max="10258" width="9.85546875" style="2" customWidth="1"/>
    <col min="10259" max="10259" width="13" style="2" customWidth="1"/>
    <col min="10260" max="10260" width="9.140625" style="2"/>
    <col min="10261" max="10264" width="0" style="2" hidden="1" customWidth="1"/>
    <col min="10265" max="10265" width="10.140625" style="2" bestFit="1" customWidth="1"/>
    <col min="10266" max="10496" width="9.140625" style="2"/>
    <col min="10497" max="10497" width="4.85546875" style="2" customWidth="1"/>
    <col min="10498" max="10498" width="37.5703125" style="2" customWidth="1"/>
    <col min="10499" max="10499" width="13.42578125" style="2" bestFit="1" customWidth="1"/>
    <col min="10500" max="10500" width="11.42578125" style="2" bestFit="1" customWidth="1"/>
    <col min="10501" max="10501" width="12.140625" style="2" customWidth="1"/>
    <col min="10502" max="10502" width="12.5703125" style="2" customWidth="1"/>
    <col min="10503" max="10503" width="13.42578125" style="2" customWidth="1"/>
    <col min="10504" max="10504" width="11.7109375" style="2" customWidth="1"/>
    <col min="10505" max="10505" width="13.85546875" style="2" customWidth="1"/>
    <col min="10506" max="10506" width="11.42578125" style="2" bestFit="1" customWidth="1"/>
    <col min="10507" max="10507" width="9.28515625" style="2" bestFit="1" customWidth="1"/>
    <col min="10508" max="10508" width="11.42578125" style="2" customWidth="1"/>
    <col min="10509" max="10510" width="11.42578125" style="2" bestFit="1" customWidth="1"/>
    <col min="10511" max="10511" width="9.28515625" style="2" bestFit="1" customWidth="1"/>
    <col min="10512" max="10513" width="10.140625" style="2" bestFit="1" customWidth="1"/>
    <col min="10514" max="10514" width="9.85546875" style="2" customWidth="1"/>
    <col min="10515" max="10515" width="13" style="2" customWidth="1"/>
    <col min="10516" max="10516" width="9.140625" style="2"/>
    <col min="10517" max="10520" width="0" style="2" hidden="1" customWidth="1"/>
    <col min="10521" max="10521" width="10.140625" style="2" bestFit="1" customWidth="1"/>
    <col min="10522" max="10752" width="9.140625" style="2"/>
    <col min="10753" max="10753" width="4.85546875" style="2" customWidth="1"/>
    <col min="10754" max="10754" width="37.5703125" style="2" customWidth="1"/>
    <col min="10755" max="10755" width="13.42578125" style="2" bestFit="1" customWidth="1"/>
    <col min="10756" max="10756" width="11.42578125" style="2" bestFit="1" customWidth="1"/>
    <col min="10757" max="10757" width="12.140625" style="2" customWidth="1"/>
    <col min="10758" max="10758" width="12.5703125" style="2" customWidth="1"/>
    <col min="10759" max="10759" width="13.42578125" style="2" customWidth="1"/>
    <col min="10760" max="10760" width="11.7109375" style="2" customWidth="1"/>
    <col min="10761" max="10761" width="13.85546875" style="2" customWidth="1"/>
    <col min="10762" max="10762" width="11.42578125" style="2" bestFit="1" customWidth="1"/>
    <col min="10763" max="10763" width="9.28515625" style="2" bestFit="1" customWidth="1"/>
    <col min="10764" max="10764" width="11.42578125" style="2" customWidth="1"/>
    <col min="10765" max="10766" width="11.42578125" style="2" bestFit="1" customWidth="1"/>
    <col min="10767" max="10767" width="9.28515625" style="2" bestFit="1" customWidth="1"/>
    <col min="10768" max="10769" width="10.140625" style="2" bestFit="1" customWidth="1"/>
    <col min="10770" max="10770" width="9.85546875" style="2" customWidth="1"/>
    <col min="10771" max="10771" width="13" style="2" customWidth="1"/>
    <col min="10772" max="10772" width="9.140625" style="2"/>
    <col min="10773" max="10776" width="0" style="2" hidden="1" customWidth="1"/>
    <col min="10777" max="10777" width="10.140625" style="2" bestFit="1" customWidth="1"/>
    <col min="10778" max="11008" width="9.140625" style="2"/>
    <col min="11009" max="11009" width="4.85546875" style="2" customWidth="1"/>
    <col min="11010" max="11010" width="37.5703125" style="2" customWidth="1"/>
    <col min="11011" max="11011" width="13.42578125" style="2" bestFit="1" customWidth="1"/>
    <col min="11012" max="11012" width="11.42578125" style="2" bestFit="1" customWidth="1"/>
    <col min="11013" max="11013" width="12.140625" style="2" customWidth="1"/>
    <col min="11014" max="11014" width="12.5703125" style="2" customWidth="1"/>
    <col min="11015" max="11015" width="13.42578125" style="2" customWidth="1"/>
    <col min="11016" max="11016" width="11.7109375" style="2" customWidth="1"/>
    <col min="11017" max="11017" width="13.85546875" style="2" customWidth="1"/>
    <col min="11018" max="11018" width="11.42578125" style="2" bestFit="1" customWidth="1"/>
    <col min="11019" max="11019" width="9.28515625" style="2" bestFit="1" customWidth="1"/>
    <col min="11020" max="11020" width="11.42578125" style="2" customWidth="1"/>
    <col min="11021" max="11022" width="11.42578125" style="2" bestFit="1" customWidth="1"/>
    <col min="11023" max="11023" width="9.28515625" style="2" bestFit="1" customWidth="1"/>
    <col min="11024" max="11025" width="10.140625" style="2" bestFit="1" customWidth="1"/>
    <col min="11026" max="11026" width="9.85546875" style="2" customWidth="1"/>
    <col min="11027" max="11027" width="13" style="2" customWidth="1"/>
    <col min="11028" max="11028" width="9.140625" style="2"/>
    <col min="11029" max="11032" width="0" style="2" hidden="1" customWidth="1"/>
    <col min="11033" max="11033" width="10.140625" style="2" bestFit="1" customWidth="1"/>
    <col min="11034" max="11264" width="9.140625" style="2"/>
    <col min="11265" max="11265" width="4.85546875" style="2" customWidth="1"/>
    <col min="11266" max="11266" width="37.5703125" style="2" customWidth="1"/>
    <col min="11267" max="11267" width="13.42578125" style="2" bestFit="1" customWidth="1"/>
    <col min="11268" max="11268" width="11.42578125" style="2" bestFit="1" customWidth="1"/>
    <col min="11269" max="11269" width="12.140625" style="2" customWidth="1"/>
    <col min="11270" max="11270" width="12.5703125" style="2" customWidth="1"/>
    <col min="11271" max="11271" width="13.42578125" style="2" customWidth="1"/>
    <col min="11272" max="11272" width="11.7109375" style="2" customWidth="1"/>
    <col min="11273" max="11273" width="13.85546875" style="2" customWidth="1"/>
    <col min="11274" max="11274" width="11.42578125" style="2" bestFit="1" customWidth="1"/>
    <col min="11275" max="11275" width="9.28515625" style="2" bestFit="1" customWidth="1"/>
    <col min="11276" max="11276" width="11.42578125" style="2" customWidth="1"/>
    <col min="11277" max="11278" width="11.42578125" style="2" bestFit="1" customWidth="1"/>
    <col min="11279" max="11279" width="9.28515625" style="2" bestFit="1" customWidth="1"/>
    <col min="11280" max="11281" width="10.140625" style="2" bestFit="1" customWidth="1"/>
    <col min="11282" max="11282" width="9.85546875" style="2" customWidth="1"/>
    <col min="11283" max="11283" width="13" style="2" customWidth="1"/>
    <col min="11284" max="11284" width="9.140625" style="2"/>
    <col min="11285" max="11288" width="0" style="2" hidden="1" customWidth="1"/>
    <col min="11289" max="11289" width="10.140625" style="2" bestFit="1" customWidth="1"/>
    <col min="11290" max="11520" width="9.140625" style="2"/>
    <col min="11521" max="11521" width="4.85546875" style="2" customWidth="1"/>
    <col min="11522" max="11522" width="37.5703125" style="2" customWidth="1"/>
    <col min="11523" max="11523" width="13.42578125" style="2" bestFit="1" customWidth="1"/>
    <col min="11524" max="11524" width="11.42578125" style="2" bestFit="1" customWidth="1"/>
    <col min="11525" max="11525" width="12.140625" style="2" customWidth="1"/>
    <col min="11526" max="11526" width="12.5703125" style="2" customWidth="1"/>
    <col min="11527" max="11527" width="13.42578125" style="2" customWidth="1"/>
    <col min="11528" max="11528" width="11.7109375" style="2" customWidth="1"/>
    <col min="11529" max="11529" width="13.85546875" style="2" customWidth="1"/>
    <col min="11530" max="11530" width="11.42578125" style="2" bestFit="1" customWidth="1"/>
    <col min="11531" max="11531" width="9.28515625" style="2" bestFit="1" customWidth="1"/>
    <col min="11532" max="11532" width="11.42578125" style="2" customWidth="1"/>
    <col min="11533" max="11534" width="11.42578125" style="2" bestFit="1" customWidth="1"/>
    <col min="11535" max="11535" width="9.28515625" style="2" bestFit="1" customWidth="1"/>
    <col min="11536" max="11537" width="10.140625" style="2" bestFit="1" customWidth="1"/>
    <col min="11538" max="11538" width="9.85546875" style="2" customWidth="1"/>
    <col min="11539" max="11539" width="13" style="2" customWidth="1"/>
    <col min="11540" max="11540" width="9.140625" style="2"/>
    <col min="11541" max="11544" width="0" style="2" hidden="1" customWidth="1"/>
    <col min="11545" max="11545" width="10.140625" style="2" bestFit="1" customWidth="1"/>
    <col min="11546" max="11776" width="9.140625" style="2"/>
    <col min="11777" max="11777" width="4.85546875" style="2" customWidth="1"/>
    <col min="11778" max="11778" width="37.5703125" style="2" customWidth="1"/>
    <col min="11779" max="11779" width="13.42578125" style="2" bestFit="1" customWidth="1"/>
    <col min="11780" max="11780" width="11.42578125" style="2" bestFit="1" customWidth="1"/>
    <col min="11781" max="11781" width="12.140625" style="2" customWidth="1"/>
    <col min="11782" max="11782" width="12.5703125" style="2" customWidth="1"/>
    <col min="11783" max="11783" width="13.42578125" style="2" customWidth="1"/>
    <col min="11784" max="11784" width="11.7109375" style="2" customWidth="1"/>
    <col min="11785" max="11785" width="13.85546875" style="2" customWidth="1"/>
    <col min="11786" max="11786" width="11.42578125" style="2" bestFit="1" customWidth="1"/>
    <col min="11787" max="11787" width="9.28515625" style="2" bestFit="1" customWidth="1"/>
    <col min="11788" max="11788" width="11.42578125" style="2" customWidth="1"/>
    <col min="11789" max="11790" width="11.42578125" style="2" bestFit="1" customWidth="1"/>
    <col min="11791" max="11791" width="9.28515625" style="2" bestFit="1" customWidth="1"/>
    <col min="11792" max="11793" width="10.140625" style="2" bestFit="1" customWidth="1"/>
    <col min="11794" max="11794" width="9.85546875" style="2" customWidth="1"/>
    <col min="11795" max="11795" width="13" style="2" customWidth="1"/>
    <col min="11796" max="11796" width="9.140625" style="2"/>
    <col min="11797" max="11800" width="0" style="2" hidden="1" customWidth="1"/>
    <col min="11801" max="11801" width="10.140625" style="2" bestFit="1" customWidth="1"/>
    <col min="11802" max="12032" width="9.140625" style="2"/>
    <col min="12033" max="12033" width="4.85546875" style="2" customWidth="1"/>
    <col min="12034" max="12034" width="37.5703125" style="2" customWidth="1"/>
    <col min="12035" max="12035" width="13.42578125" style="2" bestFit="1" customWidth="1"/>
    <col min="12036" max="12036" width="11.42578125" style="2" bestFit="1" customWidth="1"/>
    <col min="12037" max="12037" width="12.140625" style="2" customWidth="1"/>
    <col min="12038" max="12038" width="12.5703125" style="2" customWidth="1"/>
    <col min="12039" max="12039" width="13.42578125" style="2" customWidth="1"/>
    <col min="12040" max="12040" width="11.7109375" style="2" customWidth="1"/>
    <col min="12041" max="12041" width="13.85546875" style="2" customWidth="1"/>
    <col min="12042" max="12042" width="11.42578125" style="2" bestFit="1" customWidth="1"/>
    <col min="12043" max="12043" width="9.28515625" style="2" bestFit="1" customWidth="1"/>
    <col min="12044" max="12044" width="11.42578125" style="2" customWidth="1"/>
    <col min="12045" max="12046" width="11.42578125" style="2" bestFit="1" customWidth="1"/>
    <col min="12047" max="12047" width="9.28515625" style="2" bestFit="1" customWidth="1"/>
    <col min="12048" max="12049" width="10.140625" style="2" bestFit="1" customWidth="1"/>
    <col min="12050" max="12050" width="9.85546875" style="2" customWidth="1"/>
    <col min="12051" max="12051" width="13" style="2" customWidth="1"/>
    <col min="12052" max="12052" width="9.140625" style="2"/>
    <col min="12053" max="12056" width="0" style="2" hidden="1" customWidth="1"/>
    <col min="12057" max="12057" width="10.140625" style="2" bestFit="1" customWidth="1"/>
    <col min="12058" max="12288" width="9.140625" style="2"/>
    <col min="12289" max="12289" width="4.85546875" style="2" customWidth="1"/>
    <col min="12290" max="12290" width="37.5703125" style="2" customWidth="1"/>
    <col min="12291" max="12291" width="13.42578125" style="2" bestFit="1" customWidth="1"/>
    <col min="12292" max="12292" width="11.42578125" style="2" bestFit="1" customWidth="1"/>
    <col min="12293" max="12293" width="12.140625" style="2" customWidth="1"/>
    <col min="12294" max="12294" width="12.5703125" style="2" customWidth="1"/>
    <col min="12295" max="12295" width="13.42578125" style="2" customWidth="1"/>
    <col min="12296" max="12296" width="11.7109375" style="2" customWidth="1"/>
    <col min="12297" max="12297" width="13.85546875" style="2" customWidth="1"/>
    <col min="12298" max="12298" width="11.42578125" style="2" bestFit="1" customWidth="1"/>
    <col min="12299" max="12299" width="9.28515625" style="2" bestFit="1" customWidth="1"/>
    <col min="12300" max="12300" width="11.42578125" style="2" customWidth="1"/>
    <col min="12301" max="12302" width="11.42578125" style="2" bestFit="1" customWidth="1"/>
    <col min="12303" max="12303" width="9.28515625" style="2" bestFit="1" customWidth="1"/>
    <col min="12304" max="12305" width="10.140625" style="2" bestFit="1" customWidth="1"/>
    <col min="12306" max="12306" width="9.85546875" style="2" customWidth="1"/>
    <col min="12307" max="12307" width="13" style="2" customWidth="1"/>
    <col min="12308" max="12308" width="9.140625" style="2"/>
    <col min="12309" max="12312" width="0" style="2" hidden="1" customWidth="1"/>
    <col min="12313" max="12313" width="10.140625" style="2" bestFit="1" customWidth="1"/>
    <col min="12314" max="12544" width="9.140625" style="2"/>
    <col min="12545" max="12545" width="4.85546875" style="2" customWidth="1"/>
    <col min="12546" max="12546" width="37.5703125" style="2" customWidth="1"/>
    <col min="12547" max="12547" width="13.42578125" style="2" bestFit="1" customWidth="1"/>
    <col min="12548" max="12548" width="11.42578125" style="2" bestFit="1" customWidth="1"/>
    <col min="12549" max="12549" width="12.140625" style="2" customWidth="1"/>
    <col min="12550" max="12550" width="12.5703125" style="2" customWidth="1"/>
    <col min="12551" max="12551" width="13.42578125" style="2" customWidth="1"/>
    <col min="12552" max="12552" width="11.7109375" style="2" customWidth="1"/>
    <col min="12553" max="12553" width="13.85546875" style="2" customWidth="1"/>
    <col min="12554" max="12554" width="11.42578125" style="2" bestFit="1" customWidth="1"/>
    <col min="12555" max="12555" width="9.28515625" style="2" bestFit="1" customWidth="1"/>
    <col min="12556" max="12556" width="11.42578125" style="2" customWidth="1"/>
    <col min="12557" max="12558" width="11.42578125" style="2" bestFit="1" customWidth="1"/>
    <col min="12559" max="12559" width="9.28515625" style="2" bestFit="1" customWidth="1"/>
    <col min="12560" max="12561" width="10.140625" style="2" bestFit="1" customWidth="1"/>
    <col min="12562" max="12562" width="9.85546875" style="2" customWidth="1"/>
    <col min="12563" max="12563" width="13" style="2" customWidth="1"/>
    <col min="12564" max="12564" width="9.140625" style="2"/>
    <col min="12565" max="12568" width="0" style="2" hidden="1" customWidth="1"/>
    <col min="12569" max="12569" width="10.140625" style="2" bestFit="1" customWidth="1"/>
    <col min="12570" max="12800" width="9.140625" style="2"/>
    <col min="12801" max="12801" width="4.85546875" style="2" customWidth="1"/>
    <col min="12802" max="12802" width="37.5703125" style="2" customWidth="1"/>
    <col min="12803" max="12803" width="13.42578125" style="2" bestFit="1" customWidth="1"/>
    <col min="12804" max="12804" width="11.42578125" style="2" bestFit="1" customWidth="1"/>
    <col min="12805" max="12805" width="12.140625" style="2" customWidth="1"/>
    <col min="12806" max="12806" width="12.5703125" style="2" customWidth="1"/>
    <col min="12807" max="12807" width="13.42578125" style="2" customWidth="1"/>
    <col min="12808" max="12808" width="11.7109375" style="2" customWidth="1"/>
    <col min="12809" max="12809" width="13.85546875" style="2" customWidth="1"/>
    <col min="12810" max="12810" width="11.42578125" style="2" bestFit="1" customWidth="1"/>
    <col min="12811" max="12811" width="9.28515625" style="2" bestFit="1" customWidth="1"/>
    <col min="12812" max="12812" width="11.42578125" style="2" customWidth="1"/>
    <col min="12813" max="12814" width="11.42578125" style="2" bestFit="1" customWidth="1"/>
    <col min="12815" max="12815" width="9.28515625" style="2" bestFit="1" customWidth="1"/>
    <col min="12816" max="12817" width="10.140625" style="2" bestFit="1" customWidth="1"/>
    <col min="12818" max="12818" width="9.85546875" style="2" customWidth="1"/>
    <col min="12819" max="12819" width="13" style="2" customWidth="1"/>
    <col min="12820" max="12820" width="9.140625" style="2"/>
    <col min="12821" max="12824" width="0" style="2" hidden="1" customWidth="1"/>
    <col min="12825" max="12825" width="10.140625" style="2" bestFit="1" customWidth="1"/>
    <col min="12826" max="13056" width="9.140625" style="2"/>
    <col min="13057" max="13057" width="4.85546875" style="2" customWidth="1"/>
    <col min="13058" max="13058" width="37.5703125" style="2" customWidth="1"/>
    <col min="13059" max="13059" width="13.42578125" style="2" bestFit="1" customWidth="1"/>
    <col min="13060" max="13060" width="11.42578125" style="2" bestFit="1" customWidth="1"/>
    <col min="13061" max="13061" width="12.140625" style="2" customWidth="1"/>
    <col min="13062" max="13062" width="12.5703125" style="2" customWidth="1"/>
    <col min="13063" max="13063" width="13.42578125" style="2" customWidth="1"/>
    <col min="13064" max="13064" width="11.7109375" style="2" customWidth="1"/>
    <col min="13065" max="13065" width="13.85546875" style="2" customWidth="1"/>
    <col min="13066" max="13066" width="11.42578125" style="2" bestFit="1" customWidth="1"/>
    <col min="13067" max="13067" width="9.28515625" style="2" bestFit="1" customWidth="1"/>
    <col min="13068" max="13068" width="11.42578125" style="2" customWidth="1"/>
    <col min="13069" max="13070" width="11.42578125" style="2" bestFit="1" customWidth="1"/>
    <col min="13071" max="13071" width="9.28515625" style="2" bestFit="1" customWidth="1"/>
    <col min="13072" max="13073" width="10.140625" style="2" bestFit="1" customWidth="1"/>
    <col min="13074" max="13074" width="9.85546875" style="2" customWidth="1"/>
    <col min="13075" max="13075" width="13" style="2" customWidth="1"/>
    <col min="13076" max="13076" width="9.140625" style="2"/>
    <col min="13077" max="13080" width="0" style="2" hidden="1" customWidth="1"/>
    <col min="13081" max="13081" width="10.140625" style="2" bestFit="1" customWidth="1"/>
    <col min="13082" max="13312" width="9.140625" style="2"/>
    <col min="13313" max="13313" width="4.85546875" style="2" customWidth="1"/>
    <col min="13314" max="13314" width="37.5703125" style="2" customWidth="1"/>
    <col min="13315" max="13315" width="13.42578125" style="2" bestFit="1" customWidth="1"/>
    <col min="13316" max="13316" width="11.42578125" style="2" bestFit="1" customWidth="1"/>
    <col min="13317" max="13317" width="12.140625" style="2" customWidth="1"/>
    <col min="13318" max="13318" width="12.5703125" style="2" customWidth="1"/>
    <col min="13319" max="13319" width="13.42578125" style="2" customWidth="1"/>
    <col min="13320" max="13320" width="11.7109375" style="2" customWidth="1"/>
    <col min="13321" max="13321" width="13.85546875" style="2" customWidth="1"/>
    <col min="13322" max="13322" width="11.42578125" style="2" bestFit="1" customWidth="1"/>
    <col min="13323" max="13323" width="9.28515625" style="2" bestFit="1" customWidth="1"/>
    <col min="13324" max="13324" width="11.42578125" style="2" customWidth="1"/>
    <col min="13325" max="13326" width="11.42578125" style="2" bestFit="1" customWidth="1"/>
    <col min="13327" max="13327" width="9.28515625" style="2" bestFit="1" customWidth="1"/>
    <col min="13328" max="13329" width="10.140625" style="2" bestFit="1" customWidth="1"/>
    <col min="13330" max="13330" width="9.85546875" style="2" customWidth="1"/>
    <col min="13331" max="13331" width="13" style="2" customWidth="1"/>
    <col min="13332" max="13332" width="9.140625" style="2"/>
    <col min="13333" max="13336" width="0" style="2" hidden="1" customWidth="1"/>
    <col min="13337" max="13337" width="10.140625" style="2" bestFit="1" customWidth="1"/>
    <col min="13338" max="13568" width="9.140625" style="2"/>
    <col min="13569" max="13569" width="4.85546875" style="2" customWidth="1"/>
    <col min="13570" max="13570" width="37.5703125" style="2" customWidth="1"/>
    <col min="13571" max="13571" width="13.42578125" style="2" bestFit="1" customWidth="1"/>
    <col min="13572" max="13572" width="11.42578125" style="2" bestFit="1" customWidth="1"/>
    <col min="13573" max="13573" width="12.140625" style="2" customWidth="1"/>
    <col min="13574" max="13574" width="12.5703125" style="2" customWidth="1"/>
    <col min="13575" max="13575" width="13.42578125" style="2" customWidth="1"/>
    <col min="13576" max="13576" width="11.7109375" style="2" customWidth="1"/>
    <col min="13577" max="13577" width="13.85546875" style="2" customWidth="1"/>
    <col min="13578" max="13578" width="11.42578125" style="2" bestFit="1" customWidth="1"/>
    <col min="13579" max="13579" width="9.28515625" style="2" bestFit="1" customWidth="1"/>
    <col min="13580" max="13580" width="11.42578125" style="2" customWidth="1"/>
    <col min="13581" max="13582" width="11.42578125" style="2" bestFit="1" customWidth="1"/>
    <col min="13583" max="13583" width="9.28515625" style="2" bestFit="1" customWidth="1"/>
    <col min="13584" max="13585" width="10.140625" style="2" bestFit="1" customWidth="1"/>
    <col min="13586" max="13586" width="9.85546875" style="2" customWidth="1"/>
    <col min="13587" max="13587" width="13" style="2" customWidth="1"/>
    <col min="13588" max="13588" width="9.140625" style="2"/>
    <col min="13589" max="13592" width="0" style="2" hidden="1" customWidth="1"/>
    <col min="13593" max="13593" width="10.140625" style="2" bestFit="1" customWidth="1"/>
    <col min="13594" max="13824" width="9.140625" style="2"/>
    <col min="13825" max="13825" width="4.85546875" style="2" customWidth="1"/>
    <col min="13826" max="13826" width="37.5703125" style="2" customWidth="1"/>
    <col min="13827" max="13827" width="13.42578125" style="2" bestFit="1" customWidth="1"/>
    <col min="13828" max="13828" width="11.42578125" style="2" bestFit="1" customWidth="1"/>
    <col min="13829" max="13829" width="12.140625" style="2" customWidth="1"/>
    <col min="13830" max="13830" width="12.5703125" style="2" customWidth="1"/>
    <col min="13831" max="13831" width="13.42578125" style="2" customWidth="1"/>
    <col min="13832" max="13832" width="11.7109375" style="2" customWidth="1"/>
    <col min="13833" max="13833" width="13.85546875" style="2" customWidth="1"/>
    <col min="13834" max="13834" width="11.42578125" style="2" bestFit="1" customWidth="1"/>
    <col min="13835" max="13835" width="9.28515625" style="2" bestFit="1" customWidth="1"/>
    <col min="13836" max="13836" width="11.42578125" style="2" customWidth="1"/>
    <col min="13837" max="13838" width="11.42578125" style="2" bestFit="1" customWidth="1"/>
    <col min="13839" max="13839" width="9.28515625" style="2" bestFit="1" customWidth="1"/>
    <col min="13840" max="13841" width="10.140625" style="2" bestFit="1" customWidth="1"/>
    <col min="13842" max="13842" width="9.85546875" style="2" customWidth="1"/>
    <col min="13843" max="13843" width="13" style="2" customWidth="1"/>
    <col min="13844" max="13844" width="9.140625" style="2"/>
    <col min="13845" max="13848" width="0" style="2" hidden="1" customWidth="1"/>
    <col min="13849" max="13849" width="10.140625" style="2" bestFit="1" customWidth="1"/>
    <col min="13850" max="14080" width="9.140625" style="2"/>
    <col min="14081" max="14081" width="4.85546875" style="2" customWidth="1"/>
    <col min="14082" max="14082" width="37.5703125" style="2" customWidth="1"/>
    <col min="14083" max="14083" width="13.42578125" style="2" bestFit="1" customWidth="1"/>
    <col min="14084" max="14084" width="11.42578125" style="2" bestFit="1" customWidth="1"/>
    <col min="14085" max="14085" width="12.140625" style="2" customWidth="1"/>
    <col min="14086" max="14086" width="12.5703125" style="2" customWidth="1"/>
    <col min="14087" max="14087" width="13.42578125" style="2" customWidth="1"/>
    <col min="14088" max="14088" width="11.7109375" style="2" customWidth="1"/>
    <col min="14089" max="14089" width="13.85546875" style="2" customWidth="1"/>
    <col min="14090" max="14090" width="11.42578125" style="2" bestFit="1" customWidth="1"/>
    <col min="14091" max="14091" width="9.28515625" style="2" bestFit="1" customWidth="1"/>
    <col min="14092" max="14092" width="11.42578125" style="2" customWidth="1"/>
    <col min="14093" max="14094" width="11.42578125" style="2" bestFit="1" customWidth="1"/>
    <col min="14095" max="14095" width="9.28515625" style="2" bestFit="1" customWidth="1"/>
    <col min="14096" max="14097" width="10.140625" style="2" bestFit="1" customWidth="1"/>
    <col min="14098" max="14098" width="9.85546875" style="2" customWidth="1"/>
    <col min="14099" max="14099" width="13" style="2" customWidth="1"/>
    <col min="14100" max="14100" width="9.140625" style="2"/>
    <col min="14101" max="14104" width="0" style="2" hidden="1" customWidth="1"/>
    <col min="14105" max="14105" width="10.140625" style="2" bestFit="1" customWidth="1"/>
    <col min="14106" max="14336" width="9.140625" style="2"/>
    <col min="14337" max="14337" width="4.85546875" style="2" customWidth="1"/>
    <col min="14338" max="14338" width="37.5703125" style="2" customWidth="1"/>
    <col min="14339" max="14339" width="13.42578125" style="2" bestFit="1" customWidth="1"/>
    <col min="14340" max="14340" width="11.42578125" style="2" bestFit="1" customWidth="1"/>
    <col min="14341" max="14341" width="12.140625" style="2" customWidth="1"/>
    <col min="14342" max="14342" width="12.5703125" style="2" customWidth="1"/>
    <col min="14343" max="14343" width="13.42578125" style="2" customWidth="1"/>
    <col min="14344" max="14344" width="11.7109375" style="2" customWidth="1"/>
    <col min="14345" max="14345" width="13.85546875" style="2" customWidth="1"/>
    <col min="14346" max="14346" width="11.42578125" style="2" bestFit="1" customWidth="1"/>
    <col min="14347" max="14347" width="9.28515625" style="2" bestFit="1" customWidth="1"/>
    <col min="14348" max="14348" width="11.42578125" style="2" customWidth="1"/>
    <col min="14349" max="14350" width="11.42578125" style="2" bestFit="1" customWidth="1"/>
    <col min="14351" max="14351" width="9.28515625" style="2" bestFit="1" customWidth="1"/>
    <col min="14352" max="14353" width="10.140625" style="2" bestFit="1" customWidth="1"/>
    <col min="14354" max="14354" width="9.85546875" style="2" customWidth="1"/>
    <col min="14355" max="14355" width="13" style="2" customWidth="1"/>
    <col min="14356" max="14356" width="9.140625" style="2"/>
    <col min="14357" max="14360" width="0" style="2" hidden="1" customWidth="1"/>
    <col min="14361" max="14361" width="10.140625" style="2" bestFit="1" customWidth="1"/>
    <col min="14362" max="14592" width="9.140625" style="2"/>
    <col min="14593" max="14593" width="4.85546875" style="2" customWidth="1"/>
    <col min="14594" max="14594" width="37.5703125" style="2" customWidth="1"/>
    <col min="14595" max="14595" width="13.42578125" style="2" bestFit="1" customWidth="1"/>
    <col min="14596" max="14596" width="11.42578125" style="2" bestFit="1" customWidth="1"/>
    <col min="14597" max="14597" width="12.140625" style="2" customWidth="1"/>
    <col min="14598" max="14598" width="12.5703125" style="2" customWidth="1"/>
    <col min="14599" max="14599" width="13.42578125" style="2" customWidth="1"/>
    <col min="14600" max="14600" width="11.7109375" style="2" customWidth="1"/>
    <col min="14601" max="14601" width="13.85546875" style="2" customWidth="1"/>
    <col min="14602" max="14602" width="11.42578125" style="2" bestFit="1" customWidth="1"/>
    <col min="14603" max="14603" width="9.28515625" style="2" bestFit="1" customWidth="1"/>
    <col min="14604" max="14604" width="11.42578125" style="2" customWidth="1"/>
    <col min="14605" max="14606" width="11.42578125" style="2" bestFit="1" customWidth="1"/>
    <col min="14607" max="14607" width="9.28515625" style="2" bestFit="1" customWidth="1"/>
    <col min="14608" max="14609" width="10.140625" style="2" bestFit="1" customWidth="1"/>
    <col min="14610" max="14610" width="9.85546875" style="2" customWidth="1"/>
    <col min="14611" max="14611" width="13" style="2" customWidth="1"/>
    <col min="14612" max="14612" width="9.140625" style="2"/>
    <col min="14613" max="14616" width="0" style="2" hidden="1" customWidth="1"/>
    <col min="14617" max="14617" width="10.140625" style="2" bestFit="1" customWidth="1"/>
    <col min="14618" max="14848" width="9.140625" style="2"/>
    <col min="14849" max="14849" width="4.85546875" style="2" customWidth="1"/>
    <col min="14850" max="14850" width="37.5703125" style="2" customWidth="1"/>
    <col min="14851" max="14851" width="13.42578125" style="2" bestFit="1" customWidth="1"/>
    <col min="14852" max="14852" width="11.42578125" style="2" bestFit="1" customWidth="1"/>
    <col min="14853" max="14853" width="12.140625" style="2" customWidth="1"/>
    <col min="14854" max="14854" width="12.5703125" style="2" customWidth="1"/>
    <col min="14855" max="14855" width="13.42578125" style="2" customWidth="1"/>
    <col min="14856" max="14856" width="11.7109375" style="2" customWidth="1"/>
    <col min="14857" max="14857" width="13.85546875" style="2" customWidth="1"/>
    <col min="14858" max="14858" width="11.42578125" style="2" bestFit="1" customWidth="1"/>
    <col min="14859" max="14859" width="9.28515625" style="2" bestFit="1" customWidth="1"/>
    <col min="14860" max="14860" width="11.42578125" style="2" customWidth="1"/>
    <col min="14861" max="14862" width="11.42578125" style="2" bestFit="1" customWidth="1"/>
    <col min="14863" max="14863" width="9.28515625" style="2" bestFit="1" customWidth="1"/>
    <col min="14864" max="14865" width="10.140625" style="2" bestFit="1" customWidth="1"/>
    <col min="14866" max="14866" width="9.85546875" style="2" customWidth="1"/>
    <col min="14867" max="14867" width="13" style="2" customWidth="1"/>
    <col min="14868" max="14868" width="9.140625" style="2"/>
    <col min="14869" max="14872" width="0" style="2" hidden="1" customWidth="1"/>
    <col min="14873" max="14873" width="10.140625" style="2" bestFit="1" customWidth="1"/>
    <col min="14874" max="15104" width="9.140625" style="2"/>
    <col min="15105" max="15105" width="4.85546875" style="2" customWidth="1"/>
    <col min="15106" max="15106" width="37.5703125" style="2" customWidth="1"/>
    <col min="15107" max="15107" width="13.42578125" style="2" bestFit="1" customWidth="1"/>
    <col min="15108" max="15108" width="11.42578125" style="2" bestFit="1" customWidth="1"/>
    <col min="15109" max="15109" width="12.140625" style="2" customWidth="1"/>
    <col min="15110" max="15110" width="12.5703125" style="2" customWidth="1"/>
    <col min="15111" max="15111" width="13.42578125" style="2" customWidth="1"/>
    <col min="15112" max="15112" width="11.7109375" style="2" customWidth="1"/>
    <col min="15113" max="15113" width="13.85546875" style="2" customWidth="1"/>
    <col min="15114" max="15114" width="11.42578125" style="2" bestFit="1" customWidth="1"/>
    <col min="15115" max="15115" width="9.28515625" style="2" bestFit="1" customWidth="1"/>
    <col min="15116" max="15116" width="11.42578125" style="2" customWidth="1"/>
    <col min="15117" max="15118" width="11.42578125" style="2" bestFit="1" customWidth="1"/>
    <col min="15119" max="15119" width="9.28515625" style="2" bestFit="1" customWidth="1"/>
    <col min="15120" max="15121" width="10.140625" style="2" bestFit="1" customWidth="1"/>
    <col min="15122" max="15122" width="9.85546875" style="2" customWidth="1"/>
    <col min="15123" max="15123" width="13" style="2" customWidth="1"/>
    <col min="15124" max="15124" width="9.140625" style="2"/>
    <col min="15125" max="15128" width="0" style="2" hidden="1" customWidth="1"/>
    <col min="15129" max="15129" width="10.140625" style="2" bestFit="1" customWidth="1"/>
    <col min="15130" max="15360" width="9.140625" style="2"/>
    <col min="15361" max="15361" width="4.85546875" style="2" customWidth="1"/>
    <col min="15362" max="15362" width="37.5703125" style="2" customWidth="1"/>
    <col min="15363" max="15363" width="13.42578125" style="2" bestFit="1" customWidth="1"/>
    <col min="15364" max="15364" width="11.42578125" style="2" bestFit="1" customWidth="1"/>
    <col min="15365" max="15365" width="12.140625" style="2" customWidth="1"/>
    <col min="15366" max="15366" width="12.5703125" style="2" customWidth="1"/>
    <col min="15367" max="15367" width="13.42578125" style="2" customWidth="1"/>
    <col min="15368" max="15368" width="11.7109375" style="2" customWidth="1"/>
    <col min="15369" max="15369" width="13.85546875" style="2" customWidth="1"/>
    <col min="15370" max="15370" width="11.42578125" style="2" bestFit="1" customWidth="1"/>
    <col min="15371" max="15371" width="9.28515625" style="2" bestFit="1" customWidth="1"/>
    <col min="15372" max="15372" width="11.42578125" style="2" customWidth="1"/>
    <col min="15373" max="15374" width="11.42578125" style="2" bestFit="1" customWidth="1"/>
    <col min="15375" max="15375" width="9.28515625" style="2" bestFit="1" customWidth="1"/>
    <col min="15376" max="15377" width="10.140625" style="2" bestFit="1" customWidth="1"/>
    <col min="15378" max="15378" width="9.85546875" style="2" customWidth="1"/>
    <col min="15379" max="15379" width="13" style="2" customWidth="1"/>
    <col min="15380" max="15380" width="9.140625" style="2"/>
    <col min="15381" max="15384" width="0" style="2" hidden="1" customWidth="1"/>
    <col min="15385" max="15385" width="10.140625" style="2" bestFit="1" customWidth="1"/>
    <col min="15386" max="15616" width="9.140625" style="2"/>
    <col min="15617" max="15617" width="4.85546875" style="2" customWidth="1"/>
    <col min="15618" max="15618" width="37.5703125" style="2" customWidth="1"/>
    <col min="15619" max="15619" width="13.42578125" style="2" bestFit="1" customWidth="1"/>
    <col min="15620" max="15620" width="11.42578125" style="2" bestFit="1" customWidth="1"/>
    <col min="15621" max="15621" width="12.140625" style="2" customWidth="1"/>
    <col min="15622" max="15622" width="12.5703125" style="2" customWidth="1"/>
    <col min="15623" max="15623" width="13.42578125" style="2" customWidth="1"/>
    <col min="15624" max="15624" width="11.7109375" style="2" customWidth="1"/>
    <col min="15625" max="15625" width="13.85546875" style="2" customWidth="1"/>
    <col min="15626" max="15626" width="11.42578125" style="2" bestFit="1" customWidth="1"/>
    <col min="15627" max="15627" width="9.28515625" style="2" bestFit="1" customWidth="1"/>
    <col min="15628" max="15628" width="11.42578125" style="2" customWidth="1"/>
    <col min="15629" max="15630" width="11.42578125" style="2" bestFit="1" customWidth="1"/>
    <col min="15631" max="15631" width="9.28515625" style="2" bestFit="1" customWidth="1"/>
    <col min="15632" max="15633" width="10.140625" style="2" bestFit="1" customWidth="1"/>
    <col min="15634" max="15634" width="9.85546875" style="2" customWidth="1"/>
    <col min="15635" max="15635" width="13" style="2" customWidth="1"/>
    <col min="15636" max="15636" width="9.140625" style="2"/>
    <col min="15637" max="15640" width="0" style="2" hidden="1" customWidth="1"/>
    <col min="15641" max="15641" width="10.140625" style="2" bestFit="1" customWidth="1"/>
    <col min="15642" max="15872" width="9.140625" style="2"/>
    <col min="15873" max="15873" width="4.85546875" style="2" customWidth="1"/>
    <col min="15874" max="15874" width="37.5703125" style="2" customWidth="1"/>
    <col min="15875" max="15875" width="13.42578125" style="2" bestFit="1" customWidth="1"/>
    <col min="15876" max="15876" width="11.42578125" style="2" bestFit="1" customWidth="1"/>
    <col min="15877" max="15877" width="12.140625" style="2" customWidth="1"/>
    <col min="15878" max="15878" width="12.5703125" style="2" customWidth="1"/>
    <col min="15879" max="15879" width="13.42578125" style="2" customWidth="1"/>
    <col min="15880" max="15880" width="11.7109375" style="2" customWidth="1"/>
    <col min="15881" max="15881" width="13.85546875" style="2" customWidth="1"/>
    <col min="15882" max="15882" width="11.42578125" style="2" bestFit="1" customWidth="1"/>
    <col min="15883" max="15883" width="9.28515625" style="2" bestFit="1" customWidth="1"/>
    <col min="15884" max="15884" width="11.42578125" style="2" customWidth="1"/>
    <col min="15885" max="15886" width="11.42578125" style="2" bestFit="1" customWidth="1"/>
    <col min="15887" max="15887" width="9.28515625" style="2" bestFit="1" customWidth="1"/>
    <col min="15888" max="15889" width="10.140625" style="2" bestFit="1" customWidth="1"/>
    <col min="15890" max="15890" width="9.85546875" style="2" customWidth="1"/>
    <col min="15891" max="15891" width="13" style="2" customWidth="1"/>
    <col min="15892" max="15892" width="9.140625" style="2"/>
    <col min="15893" max="15896" width="0" style="2" hidden="1" customWidth="1"/>
    <col min="15897" max="15897" width="10.140625" style="2" bestFit="1" customWidth="1"/>
    <col min="15898" max="16128" width="9.140625" style="2"/>
    <col min="16129" max="16129" width="4.85546875" style="2" customWidth="1"/>
    <col min="16130" max="16130" width="37.5703125" style="2" customWidth="1"/>
    <col min="16131" max="16131" width="13.42578125" style="2" bestFit="1" customWidth="1"/>
    <col min="16132" max="16132" width="11.42578125" style="2" bestFit="1" customWidth="1"/>
    <col min="16133" max="16133" width="12.140625" style="2" customWidth="1"/>
    <col min="16134" max="16134" width="12.5703125" style="2" customWidth="1"/>
    <col min="16135" max="16135" width="13.42578125" style="2" customWidth="1"/>
    <col min="16136" max="16136" width="11.7109375" style="2" customWidth="1"/>
    <col min="16137" max="16137" width="13.85546875" style="2" customWidth="1"/>
    <col min="16138" max="16138" width="11.42578125" style="2" bestFit="1" customWidth="1"/>
    <col min="16139" max="16139" width="9.28515625" style="2" bestFit="1" customWidth="1"/>
    <col min="16140" max="16140" width="11.42578125" style="2" customWidth="1"/>
    <col min="16141" max="16142" width="11.42578125" style="2" bestFit="1" customWidth="1"/>
    <col min="16143" max="16143" width="9.28515625" style="2" bestFit="1" customWidth="1"/>
    <col min="16144" max="16145" width="10.140625" style="2" bestFit="1" customWidth="1"/>
    <col min="16146" max="16146" width="9.85546875" style="2" customWidth="1"/>
    <col min="16147" max="16147" width="13" style="2" customWidth="1"/>
    <col min="16148" max="16148" width="9.140625" style="2"/>
    <col min="16149" max="16152" width="0" style="2" hidden="1" customWidth="1"/>
    <col min="16153" max="16153" width="10.140625" style="2" bestFit="1" customWidth="1"/>
    <col min="16154" max="16384" width="9.140625" style="2"/>
  </cols>
  <sheetData>
    <row r="1" spans="1:20" x14ac:dyDescent="0.2">
      <c r="M1" s="44" t="s">
        <v>74</v>
      </c>
      <c r="N1" s="44"/>
      <c r="O1" s="44"/>
      <c r="P1" s="44"/>
      <c r="Q1" s="44"/>
      <c r="R1" s="44"/>
      <c r="S1" s="44"/>
    </row>
    <row r="2" spans="1:20" ht="12.75" customHeight="1" x14ac:dyDescent="0.2">
      <c r="M2" s="44"/>
      <c r="N2" s="44"/>
      <c r="O2" s="44"/>
      <c r="P2" s="44"/>
      <c r="Q2" s="44"/>
      <c r="R2" s="44"/>
      <c r="S2" s="44"/>
    </row>
    <row r="3" spans="1:20" ht="12.75" customHeight="1" x14ac:dyDescent="0.2">
      <c r="M3" s="44"/>
      <c r="N3" s="44"/>
      <c r="O3" s="44"/>
      <c r="P3" s="44"/>
      <c r="Q3" s="44"/>
      <c r="R3" s="44"/>
      <c r="S3" s="44"/>
    </row>
    <row r="4" spans="1:20" ht="18.75" customHeight="1" x14ac:dyDescent="0.2">
      <c r="M4" s="44"/>
      <c r="N4" s="44"/>
      <c r="O4" s="44"/>
      <c r="P4" s="44"/>
      <c r="Q4" s="44"/>
      <c r="R4" s="44"/>
      <c r="S4" s="44"/>
    </row>
    <row r="6" spans="1:20" ht="18.75" x14ac:dyDescent="0.3">
      <c r="M6" s="4"/>
      <c r="N6" s="4"/>
      <c r="O6" s="4"/>
    </row>
    <row r="7" spans="1:20" ht="18.75" x14ac:dyDescent="0.3">
      <c r="M7" s="4"/>
      <c r="N7" s="4"/>
      <c r="O7" s="4"/>
    </row>
    <row r="8" spans="1:20" ht="18.75" x14ac:dyDescent="0.3">
      <c r="M8" s="4"/>
      <c r="N8" s="4"/>
      <c r="O8" s="4"/>
    </row>
    <row r="9" spans="1:20" ht="18.75" x14ac:dyDescent="0.3">
      <c r="M9" s="4"/>
      <c r="N9" s="4"/>
      <c r="O9" s="4"/>
    </row>
    <row r="10" spans="1:20" ht="32.25" customHeight="1" x14ac:dyDescent="0.2">
      <c r="A10" s="45" t="s">
        <v>75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5"/>
    </row>
    <row r="11" spans="1:20" ht="15.7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"/>
    </row>
    <row r="12" spans="1:20" ht="15.75" x14ac:dyDescent="0.2">
      <c r="A12" s="43" t="s">
        <v>2</v>
      </c>
      <c r="B12" s="43" t="s">
        <v>3</v>
      </c>
      <c r="C12" s="43" t="s">
        <v>4</v>
      </c>
      <c r="D12" s="43"/>
      <c r="E12" s="43" t="s">
        <v>5</v>
      </c>
      <c r="F12" s="43"/>
      <c r="G12" s="43" t="s">
        <v>6</v>
      </c>
      <c r="H12" s="43"/>
      <c r="I12" s="43" t="s">
        <v>7</v>
      </c>
      <c r="J12" s="43"/>
      <c r="K12" s="43" t="s">
        <v>8</v>
      </c>
      <c r="L12" s="43"/>
      <c r="M12" s="43"/>
      <c r="N12" s="43" t="s">
        <v>9</v>
      </c>
      <c r="O12" s="43"/>
      <c r="P12" s="43"/>
      <c r="Q12" s="43" t="s">
        <v>10</v>
      </c>
      <c r="R12" s="43"/>
      <c r="S12" s="43" t="s">
        <v>11</v>
      </c>
    </row>
    <row r="13" spans="1:20" ht="18.75" x14ac:dyDescent="0.2">
      <c r="A13" s="43"/>
      <c r="B13" s="43"/>
      <c r="C13" s="7" t="s">
        <v>12</v>
      </c>
      <c r="D13" s="7" t="s">
        <v>13</v>
      </c>
      <c r="E13" s="7" t="s">
        <v>14</v>
      </c>
      <c r="F13" s="7" t="s">
        <v>13</v>
      </c>
      <c r="G13" s="7" t="s">
        <v>35</v>
      </c>
      <c r="H13" s="7" t="s">
        <v>15</v>
      </c>
      <c r="I13" s="7" t="s">
        <v>36</v>
      </c>
      <c r="J13" s="7" t="s">
        <v>15</v>
      </c>
      <c r="K13" s="7" t="s">
        <v>14</v>
      </c>
      <c r="L13" s="7" t="s">
        <v>36</v>
      </c>
      <c r="M13" s="7" t="s">
        <v>15</v>
      </c>
      <c r="N13" s="7" t="s">
        <v>36</v>
      </c>
      <c r="O13" s="7" t="s">
        <v>14</v>
      </c>
      <c r="P13" s="7" t="s">
        <v>15</v>
      </c>
      <c r="Q13" s="7" t="s">
        <v>36</v>
      </c>
      <c r="R13" s="7" t="s">
        <v>15</v>
      </c>
      <c r="S13" s="43"/>
    </row>
    <row r="14" spans="1:20" ht="15.75" x14ac:dyDescent="0.25">
      <c r="A14" s="8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  <c r="M14" s="9">
        <v>13</v>
      </c>
      <c r="N14" s="9">
        <v>14</v>
      </c>
      <c r="O14" s="9">
        <v>15</v>
      </c>
      <c r="P14" s="9">
        <v>16</v>
      </c>
      <c r="Q14" s="9">
        <v>17</v>
      </c>
      <c r="R14" s="9">
        <v>18</v>
      </c>
      <c r="S14" s="9">
        <v>19</v>
      </c>
    </row>
    <row r="15" spans="1:20" ht="31.5" x14ac:dyDescent="0.2">
      <c r="A15" s="10" t="s">
        <v>16</v>
      </c>
      <c r="B15" s="11" t="s">
        <v>17</v>
      </c>
      <c r="C15" s="12">
        <v>1055</v>
      </c>
      <c r="D15" s="12">
        <v>8536.25</v>
      </c>
      <c r="E15" s="12">
        <v>4107</v>
      </c>
      <c r="F15" s="12">
        <v>10734.259999999998</v>
      </c>
      <c r="G15" s="12">
        <v>2900</v>
      </c>
      <c r="H15" s="12">
        <v>149.97</v>
      </c>
      <c r="I15" s="12">
        <v>3200</v>
      </c>
      <c r="J15" s="12">
        <v>137.44</v>
      </c>
      <c r="K15" s="12">
        <v>0</v>
      </c>
      <c r="L15" s="12">
        <v>0</v>
      </c>
      <c r="M15" s="12">
        <v>0</v>
      </c>
      <c r="N15" s="12">
        <v>100</v>
      </c>
      <c r="O15" s="12">
        <v>8.3699999999999992</v>
      </c>
      <c r="P15" s="12">
        <v>57.94</v>
      </c>
      <c r="Q15" s="12">
        <v>0</v>
      </c>
      <c r="R15" s="12">
        <v>0</v>
      </c>
      <c r="S15" s="12">
        <v>19615.859999999997</v>
      </c>
    </row>
    <row r="16" spans="1:20" ht="31.5" x14ac:dyDescent="0.2">
      <c r="A16" s="10" t="s">
        <v>18</v>
      </c>
      <c r="B16" s="11" t="s">
        <v>19</v>
      </c>
      <c r="C16" s="12">
        <v>24</v>
      </c>
      <c r="D16" s="12">
        <v>220.56</v>
      </c>
      <c r="E16" s="12">
        <v>200</v>
      </c>
      <c r="F16" s="12">
        <v>331.37</v>
      </c>
      <c r="G16" s="12">
        <v>300</v>
      </c>
      <c r="H16" s="12">
        <v>18.52</v>
      </c>
      <c r="I16" s="12">
        <v>100</v>
      </c>
      <c r="J16" s="12">
        <v>5.16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575.61</v>
      </c>
    </row>
    <row r="17" spans="1:25" ht="31.5" x14ac:dyDescent="0.2">
      <c r="A17" s="13" t="s">
        <v>20</v>
      </c>
      <c r="B17" s="11" t="s">
        <v>21</v>
      </c>
      <c r="C17" s="12">
        <v>3476.8700000000003</v>
      </c>
      <c r="D17" s="12">
        <v>31343.299999999996</v>
      </c>
      <c r="E17" s="12">
        <v>15531.13</v>
      </c>
      <c r="F17" s="12">
        <v>131196.20000000001</v>
      </c>
      <c r="G17" s="12">
        <v>66690.320000000007</v>
      </c>
      <c r="H17" s="12">
        <v>2816.91</v>
      </c>
      <c r="I17" s="12">
        <v>85000.939999999988</v>
      </c>
      <c r="J17" s="12">
        <v>4728.25</v>
      </c>
      <c r="K17" s="12">
        <v>1146.27</v>
      </c>
      <c r="L17" s="12">
        <v>16678.45</v>
      </c>
      <c r="M17" s="12">
        <v>9085.76</v>
      </c>
      <c r="N17" s="12">
        <v>11640.44</v>
      </c>
      <c r="O17" s="12">
        <v>655.81</v>
      </c>
      <c r="P17" s="12">
        <v>5951.8700000000008</v>
      </c>
      <c r="Q17" s="12">
        <v>0</v>
      </c>
      <c r="R17" s="12">
        <v>0</v>
      </c>
      <c r="S17" s="12">
        <v>185122.29</v>
      </c>
    </row>
    <row r="18" spans="1:25" ht="47.25" x14ac:dyDescent="0.2">
      <c r="A18" s="10" t="s">
        <v>22</v>
      </c>
      <c r="B18" s="11" t="s">
        <v>23</v>
      </c>
      <c r="C18" s="12">
        <v>3962.01</v>
      </c>
      <c r="D18" s="12">
        <v>36029.879999999983</v>
      </c>
      <c r="E18" s="12">
        <v>15204.789999999999</v>
      </c>
      <c r="F18" s="12">
        <v>140285.16</v>
      </c>
      <c r="G18" s="12">
        <v>77269.969999999987</v>
      </c>
      <c r="H18" s="12">
        <v>5548.05</v>
      </c>
      <c r="I18" s="12">
        <v>96207.1</v>
      </c>
      <c r="J18" s="12">
        <v>9395.3100000000031</v>
      </c>
      <c r="K18" s="12">
        <v>2040.9024000000004</v>
      </c>
      <c r="L18" s="12">
        <v>23940.29</v>
      </c>
      <c r="M18" s="12">
        <v>15008.150000000003</v>
      </c>
      <c r="N18" s="12">
        <v>3200.07</v>
      </c>
      <c r="O18" s="12">
        <v>217.48400000000004</v>
      </c>
      <c r="P18" s="12">
        <v>1920.3</v>
      </c>
      <c r="Q18" s="12">
        <v>0</v>
      </c>
      <c r="R18" s="12">
        <v>0</v>
      </c>
      <c r="S18" s="12">
        <v>208186.84999999995</v>
      </c>
      <c r="U18" s="14">
        <f>H18+J18</f>
        <v>14943.360000000004</v>
      </c>
      <c r="V18" s="3">
        <f>4466.42+6495.65</f>
        <v>10962.07</v>
      </c>
      <c r="W18" s="14">
        <f>U18-V18</f>
        <v>3981.2900000000045</v>
      </c>
      <c r="X18" s="14">
        <f>144205.93-S18</f>
        <v>-63980.919999999955</v>
      </c>
    </row>
    <row r="19" spans="1:25" ht="63" x14ac:dyDescent="0.2">
      <c r="A19" s="10" t="s">
        <v>24</v>
      </c>
      <c r="B19" s="11" t="s">
        <v>25</v>
      </c>
      <c r="C19" s="12">
        <v>11681.94</v>
      </c>
      <c r="D19" s="12">
        <v>106874.51</v>
      </c>
      <c r="E19" s="12">
        <v>31761.760000000006</v>
      </c>
      <c r="F19" s="12">
        <v>538500.25</v>
      </c>
      <c r="G19" s="12">
        <v>236847.68000000002</v>
      </c>
      <c r="H19" s="12">
        <v>13321.460000000003</v>
      </c>
      <c r="I19" s="12">
        <v>292862.52</v>
      </c>
      <c r="J19" s="12">
        <v>16448.419999999998</v>
      </c>
      <c r="K19" s="12">
        <v>5840.82</v>
      </c>
      <c r="L19" s="12">
        <v>79488.92</v>
      </c>
      <c r="M19" s="12">
        <v>44277.119999999995</v>
      </c>
      <c r="N19" s="12">
        <v>5570.95</v>
      </c>
      <c r="O19" s="12">
        <v>462.74300000000005</v>
      </c>
      <c r="P19" s="12">
        <v>4078.3700000000003</v>
      </c>
      <c r="Q19" s="12">
        <v>0</v>
      </c>
      <c r="R19" s="12">
        <v>0</v>
      </c>
      <c r="S19" s="12">
        <v>723500.13</v>
      </c>
      <c r="U19" s="14">
        <f>H19+J19</f>
        <v>29769.88</v>
      </c>
      <c r="V19" s="3">
        <f>11283.82+12427.23</f>
        <v>23711.05</v>
      </c>
      <c r="W19" s="14">
        <f>U19-V19</f>
        <v>6058.8300000000017</v>
      </c>
      <c r="X19" s="14">
        <f>574700.96-S19</f>
        <v>-148799.17000000004</v>
      </c>
    </row>
    <row r="20" spans="1:25" ht="31.5" x14ac:dyDescent="0.2">
      <c r="A20" s="10" t="s">
        <v>26</v>
      </c>
      <c r="B20" s="11" t="s">
        <v>27</v>
      </c>
      <c r="C20" s="12">
        <v>852.18999999999994</v>
      </c>
      <c r="D20" s="12">
        <v>7566.3800000000028</v>
      </c>
      <c r="E20" s="12">
        <v>3547.2099999999996</v>
      </c>
      <c r="F20" s="12">
        <v>27214.739999999998</v>
      </c>
      <c r="G20" s="12">
        <v>9648.49</v>
      </c>
      <c r="H20" s="12">
        <v>518.63</v>
      </c>
      <c r="I20" s="12">
        <v>12709.95</v>
      </c>
      <c r="J20" s="12">
        <v>597.3399999999998</v>
      </c>
      <c r="K20" s="12">
        <v>137.10999999999999</v>
      </c>
      <c r="L20" s="12">
        <v>2021.3999999999999</v>
      </c>
      <c r="M20" s="12">
        <v>994.29</v>
      </c>
      <c r="N20" s="12">
        <v>1325.68</v>
      </c>
      <c r="O20" s="12">
        <v>100.20000000000002</v>
      </c>
      <c r="P20" s="12">
        <v>700.2</v>
      </c>
      <c r="Q20" s="12">
        <v>0</v>
      </c>
      <c r="R20" s="12">
        <v>0</v>
      </c>
      <c r="S20" s="12">
        <v>37591.579999999994</v>
      </c>
    </row>
    <row r="21" spans="1:25" ht="47.25" x14ac:dyDescent="0.2">
      <c r="A21" s="10" t="s">
        <v>28</v>
      </c>
      <c r="B21" s="11" t="s">
        <v>29</v>
      </c>
      <c r="C21" s="12">
        <v>13.98</v>
      </c>
      <c r="D21" s="12">
        <v>128.47</v>
      </c>
      <c r="E21" s="12">
        <v>45</v>
      </c>
      <c r="F21" s="12">
        <v>283.70999999999998</v>
      </c>
      <c r="G21" s="12">
        <v>228</v>
      </c>
      <c r="H21" s="12">
        <v>11.79</v>
      </c>
      <c r="I21" s="12">
        <v>254</v>
      </c>
      <c r="J21" s="12">
        <v>10.91</v>
      </c>
      <c r="K21" s="12">
        <v>0</v>
      </c>
      <c r="L21" s="12">
        <v>0</v>
      </c>
      <c r="M21" s="12">
        <v>0</v>
      </c>
      <c r="N21" s="12">
        <v>13.2</v>
      </c>
      <c r="O21" s="12">
        <v>0.7</v>
      </c>
      <c r="P21" s="12">
        <v>5.09</v>
      </c>
      <c r="Q21" s="12">
        <v>0</v>
      </c>
      <c r="R21" s="12">
        <v>0</v>
      </c>
      <c r="S21" s="12">
        <v>439.96999999999997</v>
      </c>
    </row>
    <row r="22" spans="1:25" ht="47.25" x14ac:dyDescent="0.2">
      <c r="A22" s="10" t="s">
        <v>30</v>
      </c>
      <c r="B22" s="11" t="s">
        <v>31</v>
      </c>
      <c r="C22" s="12">
        <v>1635.8</v>
      </c>
      <c r="D22" s="12">
        <v>15032.99</v>
      </c>
      <c r="E22" s="12">
        <v>358.63</v>
      </c>
      <c r="F22" s="12">
        <v>2923.9300000000003</v>
      </c>
      <c r="G22" s="12">
        <v>8235.74</v>
      </c>
      <c r="H22" s="12">
        <v>427.87</v>
      </c>
      <c r="I22" s="12">
        <v>8973.23</v>
      </c>
      <c r="J22" s="12">
        <v>391.34</v>
      </c>
      <c r="K22" s="12">
        <v>1.4113</v>
      </c>
      <c r="L22" s="12">
        <v>25.66</v>
      </c>
      <c r="M22" s="12">
        <v>17.270000000000003</v>
      </c>
      <c r="N22" s="12">
        <v>250</v>
      </c>
      <c r="O22" s="12">
        <v>26.4</v>
      </c>
      <c r="P22" s="12">
        <v>179.35000000000002</v>
      </c>
      <c r="Q22" s="12">
        <v>0</v>
      </c>
      <c r="R22" s="12">
        <v>0</v>
      </c>
      <c r="S22" s="12">
        <v>18972.749999999996</v>
      </c>
    </row>
    <row r="23" spans="1:25" ht="31.5" x14ac:dyDescent="0.2">
      <c r="A23" s="10" t="s">
        <v>32</v>
      </c>
      <c r="B23" s="11" t="s">
        <v>33</v>
      </c>
      <c r="C23" s="12">
        <v>271.67</v>
      </c>
      <c r="D23" s="12">
        <v>2492.8199999999997</v>
      </c>
      <c r="E23" s="12">
        <v>267.98999999999978</v>
      </c>
      <c r="F23" s="12">
        <v>2644.68</v>
      </c>
      <c r="G23" s="12">
        <v>1261.79</v>
      </c>
      <c r="H23" s="12">
        <v>88.039999999999992</v>
      </c>
      <c r="I23" s="12">
        <v>769.1099999999999</v>
      </c>
      <c r="J23" s="12">
        <v>154.46</v>
      </c>
      <c r="K23" s="12">
        <v>0</v>
      </c>
      <c r="L23" s="12">
        <v>0</v>
      </c>
      <c r="M23" s="12">
        <v>0</v>
      </c>
      <c r="N23" s="12">
        <v>32.76</v>
      </c>
      <c r="O23" s="12">
        <v>1.79</v>
      </c>
      <c r="P23" s="12">
        <v>13.93</v>
      </c>
      <c r="Q23" s="12">
        <v>4194.7</v>
      </c>
      <c r="R23" s="12">
        <v>41.22</v>
      </c>
      <c r="S23" s="12">
        <v>5435.1500000000005</v>
      </c>
      <c r="T23" s="15"/>
      <c r="U23" s="14">
        <f>D23+H23</f>
        <v>2580.8599999999997</v>
      </c>
      <c r="V23" s="3">
        <f>1839.98+87.08</f>
        <v>1927.06</v>
      </c>
      <c r="W23" s="14">
        <f>U23-V23</f>
        <v>653.79999999999973</v>
      </c>
      <c r="X23" s="14">
        <f>4642-S23</f>
        <v>-793.15000000000055</v>
      </c>
    </row>
    <row r="24" spans="1:25" s="21" customFormat="1" ht="15.75" x14ac:dyDescent="0.25">
      <c r="A24" s="16"/>
      <c r="B24" s="17" t="s">
        <v>34</v>
      </c>
      <c r="C24" s="24">
        <v>11291.52</v>
      </c>
      <c r="D24" s="24">
        <v>101350.65</v>
      </c>
      <c r="E24" s="24">
        <v>39261.749999999993</v>
      </c>
      <c r="F24" s="24">
        <v>315614.05</v>
      </c>
      <c r="G24" s="24">
        <v>166534.30999999997</v>
      </c>
      <c r="H24" s="24">
        <v>9579.7800000000025</v>
      </c>
      <c r="I24" s="24">
        <v>207214.33</v>
      </c>
      <c r="J24" s="24">
        <v>15420.210000000003</v>
      </c>
      <c r="K24" s="24">
        <v>3325.6937000000007</v>
      </c>
      <c r="L24" s="24">
        <v>42665.80000000001</v>
      </c>
      <c r="M24" s="24">
        <v>25105.470000000005</v>
      </c>
      <c r="N24" s="24">
        <v>16562.149999999998</v>
      </c>
      <c r="O24" s="24">
        <v>1010.754</v>
      </c>
      <c r="P24" s="24">
        <v>8828.6800000000021</v>
      </c>
      <c r="Q24" s="24">
        <v>4194.7</v>
      </c>
      <c r="R24" s="24">
        <v>41.22</v>
      </c>
      <c r="S24" s="24">
        <v>475940.06</v>
      </c>
      <c r="T24" s="18"/>
      <c r="U24" s="19"/>
      <c r="V24" s="20"/>
      <c r="W24" s="20"/>
      <c r="X24" s="20"/>
      <c r="Y24" s="20"/>
    </row>
    <row r="25" spans="1:25" x14ac:dyDescent="0.2">
      <c r="C25" s="22"/>
    </row>
    <row r="27" spans="1:25" x14ac:dyDescent="0.2">
      <c r="U27" s="23"/>
    </row>
    <row r="28" spans="1:25" x14ac:dyDescent="0.2">
      <c r="U28" s="14"/>
    </row>
  </sheetData>
  <mergeCells count="12">
    <mergeCell ref="Q12:R12"/>
    <mergeCell ref="S12:S13"/>
    <mergeCell ref="M1:S4"/>
    <mergeCell ref="A10:S10"/>
    <mergeCell ref="A12:A13"/>
    <mergeCell ref="B12:B13"/>
    <mergeCell ref="C12:D12"/>
    <mergeCell ref="E12:F12"/>
    <mergeCell ref="G12:H12"/>
    <mergeCell ref="I12:J12"/>
    <mergeCell ref="K12:M12"/>
    <mergeCell ref="N12:P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workbookViewId="0">
      <selection activeCell="M1" sqref="M1:Q4"/>
    </sheetView>
  </sheetViews>
  <sheetFormatPr defaultRowHeight="12.75" x14ac:dyDescent="0.2"/>
  <cols>
    <col min="1" max="1" width="6.85546875" style="1" customWidth="1"/>
    <col min="2" max="2" width="36.140625" style="2" customWidth="1"/>
    <col min="3" max="3" width="13" style="2" customWidth="1"/>
    <col min="4" max="4" width="12.5703125" style="2" customWidth="1"/>
    <col min="5" max="5" width="11.85546875" style="2" customWidth="1"/>
    <col min="6" max="6" width="12.42578125" style="2" customWidth="1"/>
    <col min="7" max="7" width="13.7109375" style="2" customWidth="1"/>
    <col min="8" max="8" width="11.42578125" style="2" customWidth="1"/>
    <col min="9" max="9" width="13" style="2" customWidth="1"/>
    <col min="10" max="10" width="13.140625" style="2" customWidth="1"/>
    <col min="11" max="11" width="10.28515625" style="2" customWidth="1"/>
    <col min="12" max="12" width="11.5703125" style="2" customWidth="1"/>
    <col min="13" max="13" width="12.140625" style="2" customWidth="1"/>
    <col min="14" max="14" width="10.28515625" style="2" customWidth="1"/>
    <col min="15" max="15" width="10.42578125" style="2" customWidth="1"/>
    <col min="16" max="17" width="12.85546875" style="2" customWidth="1"/>
    <col min="18" max="18" width="9.140625" style="2"/>
    <col min="19" max="19" width="13.28515625" style="2" customWidth="1"/>
    <col min="20" max="256" width="9.140625" style="2"/>
    <col min="257" max="257" width="6.85546875" style="2" customWidth="1"/>
    <col min="258" max="258" width="36.140625" style="2" customWidth="1"/>
    <col min="259" max="259" width="13" style="2" customWidth="1"/>
    <col min="260" max="260" width="12.5703125" style="2" customWidth="1"/>
    <col min="261" max="261" width="11.85546875" style="2" customWidth="1"/>
    <col min="262" max="262" width="12.42578125" style="2" customWidth="1"/>
    <col min="263" max="263" width="13.7109375" style="2" customWidth="1"/>
    <col min="264" max="264" width="11.42578125" style="2" customWidth="1"/>
    <col min="265" max="265" width="13" style="2" customWidth="1"/>
    <col min="266" max="266" width="13.140625" style="2" customWidth="1"/>
    <col min="267" max="267" width="10.28515625" style="2" customWidth="1"/>
    <col min="268" max="268" width="11.5703125" style="2" customWidth="1"/>
    <col min="269" max="269" width="12.140625" style="2" customWidth="1"/>
    <col min="270" max="270" width="10.28515625" style="2" customWidth="1"/>
    <col min="271" max="271" width="10.42578125" style="2" customWidth="1"/>
    <col min="272" max="273" width="12.85546875" style="2" customWidth="1"/>
    <col min="274" max="274" width="9.140625" style="2"/>
    <col min="275" max="275" width="13.28515625" style="2" customWidth="1"/>
    <col min="276" max="512" width="9.140625" style="2"/>
    <col min="513" max="513" width="6.85546875" style="2" customWidth="1"/>
    <col min="514" max="514" width="36.140625" style="2" customWidth="1"/>
    <col min="515" max="515" width="13" style="2" customWidth="1"/>
    <col min="516" max="516" width="12.5703125" style="2" customWidth="1"/>
    <col min="517" max="517" width="11.85546875" style="2" customWidth="1"/>
    <col min="518" max="518" width="12.42578125" style="2" customWidth="1"/>
    <col min="519" max="519" width="13.7109375" style="2" customWidth="1"/>
    <col min="520" max="520" width="11.42578125" style="2" customWidth="1"/>
    <col min="521" max="521" width="13" style="2" customWidth="1"/>
    <col min="522" max="522" width="13.140625" style="2" customWidth="1"/>
    <col min="523" max="523" width="10.28515625" style="2" customWidth="1"/>
    <col min="524" max="524" width="11.5703125" style="2" customWidth="1"/>
    <col min="525" max="525" width="12.140625" style="2" customWidth="1"/>
    <col min="526" max="526" width="10.28515625" style="2" customWidth="1"/>
    <col min="527" max="527" width="10.42578125" style="2" customWidth="1"/>
    <col min="528" max="529" width="12.85546875" style="2" customWidth="1"/>
    <col min="530" max="530" width="9.140625" style="2"/>
    <col min="531" max="531" width="13.28515625" style="2" customWidth="1"/>
    <col min="532" max="768" width="9.140625" style="2"/>
    <col min="769" max="769" width="6.85546875" style="2" customWidth="1"/>
    <col min="770" max="770" width="36.140625" style="2" customWidth="1"/>
    <col min="771" max="771" width="13" style="2" customWidth="1"/>
    <col min="772" max="772" width="12.5703125" style="2" customWidth="1"/>
    <col min="773" max="773" width="11.85546875" style="2" customWidth="1"/>
    <col min="774" max="774" width="12.42578125" style="2" customWidth="1"/>
    <col min="775" max="775" width="13.7109375" style="2" customWidth="1"/>
    <col min="776" max="776" width="11.42578125" style="2" customWidth="1"/>
    <col min="777" max="777" width="13" style="2" customWidth="1"/>
    <col min="778" max="778" width="13.140625" style="2" customWidth="1"/>
    <col min="779" max="779" width="10.28515625" style="2" customWidth="1"/>
    <col min="780" max="780" width="11.5703125" style="2" customWidth="1"/>
    <col min="781" max="781" width="12.140625" style="2" customWidth="1"/>
    <col min="782" max="782" width="10.28515625" style="2" customWidth="1"/>
    <col min="783" max="783" width="10.42578125" style="2" customWidth="1"/>
    <col min="784" max="785" width="12.85546875" style="2" customWidth="1"/>
    <col min="786" max="786" width="9.140625" style="2"/>
    <col min="787" max="787" width="13.28515625" style="2" customWidth="1"/>
    <col min="788" max="1024" width="9.140625" style="2"/>
    <col min="1025" max="1025" width="6.85546875" style="2" customWidth="1"/>
    <col min="1026" max="1026" width="36.140625" style="2" customWidth="1"/>
    <col min="1027" max="1027" width="13" style="2" customWidth="1"/>
    <col min="1028" max="1028" width="12.5703125" style="2" customWidth="1"/>
    <col min="1029" max="1029" width="11.85546875" style="2" customWidth="1"/>
    <col min="1030" max="1030" width="12.42578125" style="2" customWidth="1"/>
    <col min="1031" max="1031" width="13.7109375" style="2" customWidth="1"/>
    <col min="1032" max="1032" width="11.42578125" style="2" customWidth="1"/>
    <col min="1033" max="1033" width="13" style="2" customWidth="1"/>
    <col min="1034" max="1034" width="13.140625" style="2" customWidth="1"/>
    <col min="1035" max="1035" width="10.28515625" style="2" customWidth="1"/>
    <col min="1036" max="1036" width="11.5703125" style="2" customWidth="1"/>
    <col min="1037" max="1037" width="12.140625" style="2" customWidth="1"/>
    <col min="1038" max="1038" width="10.28515625" style="2" customWidth="1"/>
    <col min="1039" max="1039" width="10.42578125" style="2" customWidth="1"/>
    <col min="1040" max="1041" width="12.85546875" style="2" customWidth="1"/>
    <col min="1042" max="1042" width="9.140625" style="2"/>
    <col min="1043" max="1043" width="13.28515625" style="2" customWidth="1"/>
    <col min="1044" max="1280" width="9.140625" style="2"/>
    <col min="1281" max="1281" width="6.85546875" style="2" customWidth="1"/>
    <col min="1282" max="1282" width="36.140625" style="2" customWidth="1"/>
    <col min="1283" max="1283" width="13" style="2" customWidth="1"/>
    <col min="1284" max="1284" width="12.5703125" style="2" customWidth="1"/>
    <col min="1285" max="1285" width="11.85546875" style="2" customWidth="1"/>
    <col min="1286" max="1286" width="12.42578125" style="2" customWidth="1"/>
    <col min="1287" max="1287" width="13.7109375" style="2" customWidth="1"/>
    <col min="1288" max="1288" width="11.42578125" style="2" customWidth="1"/>
    <col min="1289" max="1289" width="13" style="2" customWidth="1"/>
    <col min="1290" max="1290" width="13.140625" style="2" customWidth="1"/>
    <col min="1291" max="1291" width="10.28515625" style="2" customWidth="1"/>
    <col min="1292" max="1292" width="11.5703125" style="2" customWidth="1"/>
    <col min="1293" max="1293" width="12.140625" style="2" customWidth="1"/>
    <col min="1294" max="1294" width="10.28515625" style="2" customWidth="1"/>
    <col min="1295" max="1295" width="10.42578125" style="2" customWidth="1"/>
    <col min="1296" max="1297" width="12.85546875" style="2" customWidth="1"/>
    <col min="1298" max="1298" width="9.140625" style="2"/>
    <col min="1299" max="1299" width="13.28515625" style="2" customWidth="1"/>
    <col min="1300" max="1536" width="9.140625" style="2"/>
    <col min="1537" max="1537" width="6.85546875" style="2" customWidth="1"/>
    <col min="1538" max="1538" width="36.140625" style="2" customWidth="1"/>
    <col min="1539" max="1539" width="13" style="2" customWidth="1"/>
    <col min="1540" max="1540" width="12.5703125" style="2" customWidth="1"/>
    <col min="1541" max="1541" width="11.85546875" style="2" customWidth="1"/>
    <col min="1542" max="1542" width="12.42578125" style="2" customWidth="1"/>
    <col min="1543" max="1543" width="13.7109375" style="2" customWidth="1"/>
    <col min="1544" max="1544" width="11.42578125" style="2" customWidth="1"/>
    <col min="1545" max="1545" width="13" style="2" customWidth="1"/>
    <col min="1546" max="1546" width="13.140625" style="2" customWidth="1"/>
    <col min="1547" max="1547" width="10.28515625" style="2" customWidth="1"/>
    <col min="1548" max="1548" width="11.5703125" style="2" customWidth="1"/>
    <col min="1549" max="1549" width="12.140625" style="2" customWidth="1"/>
    <col min="1550" max="1550" width="10.28515625" style="2" customWidth="1"/>
    <col min="1551" max="1551" width="10.42578125" style="2" customWidth="1"/>
    <col min="1552" max="1553" width="12.85546875" style="2" customWidth="1"/>
    <col min="1554" max="1554" width="9.140625" style="2"/>
    <col min="1555" max="1555" width="13.28515625" style="2" customWidth="1"/>
    <col min="1556" max="1792" width="9.140625" style="2"/>
    <col min="1793" max="1793" width="6.85546875" style="2" customWidth="1"/>
    <col min="1794" max="1794" width="36.140625" style="2" customWidth="1"/>
    <col min="1795" max="1795" width="13" style="2" customWidth="1"/>
    <col min="1796" max="1796" width="12.5703125" style="2" customWidth="1"/>
    <col min="1797" max="1797" width="11.85546875" style="2" customWidth="1"/>
    <col min="1798" max="1798" width="12.42578125" style="2" customWidth="1"/>
    <col min="1799" max="1799" width="13.7109375" style="2" customWidth="1"/>
    <col min="1800" max="1800" width="11.42578125" style="2" customWidth="1"/>
    <col min="1801" max="1801" width="13" style="2" customWidth="1"/>
    <col min="1802" max="1802" width="13.140625" style="2" customWidth="1"/>
    <col min="1803" max="1803" width="10.28515625" style="2" customWidth="1"/>
    <col min="1804" max="1804" width="11.5703125" style="2" customWidth="1"/>
    <col min="1805" max="1805" width="12.140625" style="2" customWidth="1"/>
    <col min="1806" max="1806" width="10.28515625" style="2" customWidth="1"/>
    <col min="1807" max="1807" width="10.42578125" style="2" customWidth="1"/>
    <col min="1808" max="1809" width="12.85546875" style="2" customWidth="1"/>
    <col min="1810" max="1810" width="9.140625" style="2"/>
    <col min="1811" max="1811" width="13.28515625" style="2" customWidth="1"/>
    <col min="1812" max="2048" width="9.140625" style="2"/>
    <col min="2049" max="2049" width="6.85546875" style="2" customWidth="1"/>
    <col min="2050" max="2050" width="36.140625" style="2" customWidth="1"/>
    <col min="2051" max="2051" width="13" style="2" customWidth="1"/>
    <col min="2052" max="2052" width="12.5703125" style="2" customWidth="1"/>
    <col min="2053" max="2053" width="11.85546875" style="2" customWidth="1"/>
    <col min="2054" max="2054" width="12.42578125" style="2" customWidth="1"/>
    <col min="2055" max="2055" width="13.7109375" style="2" customWidth="1"/>
    <col min="2056" max="2056" width="11.42578125" style="2" customWidth="1"/>
    <col min="2057" max="2057" width="13" style="2" customWidth="1"/>
    <col min="2058" max="2058" width="13.140625" style="2" customWidth="1"/>
    <col min="2059" max="2059" width="10.28515625" style="2" customWidth="1"/>
    <col min="2060" max="2060" width="11.5703125" style="2" customWidth="1"/>
    <col min="2061" max="2061" width="12.140625" style="2" customWidth="1"/>
    <col min="2062" max="2062" width="10.28515625" style="2" customWidth="1"/>
    <col min="2063" max="2063" width="10.42578125" style="2" customWidth="1"/>
    <col min="2064" max="2065" width="12.85546875" style="2" customWidth="1"/>
    <col min="2066" max="2066" width="9.140625" style="2"/>
    <col min="2067" max="2067" width="13.28515625" style="2" customWidth="1"/>
    <col min="2068" max="2304" width="9.140625" style="2"/>
    <col min="2305" max="2305" width="6.85546875" style="2" customWidth="1"/>
    <col min="2306" max="2306" width="36.140625" style="2" customWidth="1"/>
    <col min="2307" max="2307" width="13" style="2" customWidth="1"/>
    <col min="2308" max="2308" width="12.5703125" style="2" customWidth="1"/>
    <col min="2309" max="2309" width="11.85546875" style="2" customWidth="1"/>
    <col min="2310" max="2310" width="12.42578125" style="2" customWidth="1"/>
    <col min="2311" max="2311" width="13.7109375" style="2" customWidth="1"/>
    <col min="2312" max="2312" width="11.42578125" style="2" customWidth="1"/>
    <col min="2313" max="2313" width="13" style="2" customWidth="1"/>
    <col min="2314" max="2314" width="13.140625" style="2" customWidth="1"/>
    <col min="2315" max="2315" width="10.28515625" style="2" customWidth="1"/>
    <col min="2316" max="2316" width="11.5703125" style="2" customWidth="1"/>
    <col min="2317" max="2317" width="12.140625" style="2" customWidth="1"/>
    <col min="2318" max="2318" width="10.28515625" style="2" customWidth="1"/>
    <col min="2319" max="2319" width="10.42578125" style="2" customWidth="1"/>
    <col min="2320" max="2321" width="12.85546875" style="2" customWidth="1"/>
    <col min="2322" max="2322" width="9.140625" style="2"/>
    <col min="2323" max="2323" width="13.28515625" style="2" customWidth="1"/>
    <col min="2324" max="2560" width="9.140625" style="2"/>
    <col min="2561" max="2561" width="6.85546875" style="2" customWidth="1"/>
    <col min="2562" max="2562" width="36.140625" style="2" customWidth="1"/>
    <col min="2563" max="2563" width="13" style="2" customWidth="1"/>
    <col min="2564" max="2564" width="12.5703125" style="2" customWidth="1"/>
    <col min="2565" max="2565" width="11.85546875" style="2" customWidth="1"/>
    <col min="2566" max="2566" width="12.42578125" style="2" customWidth="1"/>
    <col min="2567" max="2567" width="13.7109375" style="2" customWidth="1"/>
    <col min="2568" max="2568" width="11.42578125" style="2" customWidth="1"/>
    <col min="2569" max="2569" width="13" style="2" customWidth="1"/>
    <col min="2570" max="2570" width="13.140625" style="2" customWidth="1"/>
    <col min="2571" max="2571" width="10.28515625" style="2" customWidth="1"/>
    <col min="2572" max="2572" width="11.5703125" style="2" customWidth="1"/>
    <col min="2573" max="2573" width="12.140625" style="2" customWidth="1"/>
    <col min="2574" max="2574" width="10.28515625" style="2" customWidth="1"/>
    <col min="2575" max="2575" width="10.42578125" style="2" customWidth="1"/>
    <col min="2576" max="2577" width="12.85546875" style="2" customWidth="1"/>
    <col min="2578" max="2578" width="9.140625" style="2"/>
    <col min="2579" max="2579" width="13.28515625" style="2" customWidth="1"/>
    <col min="2580" max="2816" width="9.140625" style="2"/>
    <col min="2817" max="2817" width="6.85546875" style="2" customWidth="1"/>
    <col min="2818" max="2818" width="36.140625" style="2" customWidth="1"/>
    <col min="2819" max="2819" width="13" style="2" customWidth="1"/>
    <col min="2820" max="2820" width="12.5703125" style="2" customWidth="1"/>
    <col min="2821" max="2821" width="11.85546875" style="2" customWidth="1"/>
    <col min="2822" max="2822" width="12.42578125" style="2" customWidth="1"/>
    <col min="2823" max="2823" width="13.7109375" style="2" customWidth="1"/>
    <col min="2824" max="2824" width="11.42578125" style="2" customWidth="1"/>
    <col min="2825" max="2825" width="13" style="2" customWidth="1"/>
    <col min="2826" max="2826" width="13.140625" style="2" customWidth="1"/>
    <col min="2827" max="2827" width="10.28515625" style="2" customWidth="1"/>
    <col min="2828" max="2828" width="11.5703125" style="2" customWidth="1"/>
    <col min="2829" max="2829" width="12.140625" style="2" customWidth="1"/>
    <col min="2830" max="2830" width="10.28515625" style="2" customWidth="1"/>
    <col min="2831" max="2831" width="10.42578125" style="2" customWidth="1"/>
    <col min="2832" max="2833" width="12.85546875" style="2" customWidth="1"/>
    <col min="2834" max="2834" width="9.140625" style="2"/>
    <col min="2835" max="2835" width="13.28515625" style="2" customWidth="1"/>
    <col min="2836" max="3072" width="9.140625" style="2"/>
    <col min="3073" max="3073" width="6.85546875" style="2" customWidth="1"/>
    <col min="3074" max="3074" width="36.140625" style="2" customWidth="1"/>
    <col min="3075" max="3075" width="13" style="2" customWidth="1"/>
    <col min="3076" max="3076" width="12.5703125" style="2" customWidth="1"/>
    <col min="3077" max="3077" width="11.85546875" style="2" customWidth="1"/>
    <col min="3078" max="3078" width="12.42578125" style="2" customWidth="1"/>
    <col min="3079" max="3079" width="13.7109375" style="2" customWidth="1"/>
    <col min="3080" max="3080" width="11.42578125" style="2" customWidth="1"/>
    <col min="3081" max="3081" width="13" style="2" customWidth="1"/>
    <col min="3082" max="3082" width="13.140625" style="2" customWidth="1"/>
    <col min="3083" max="3083" width="10.28515625" style="2" customWidth="1"/>
    <col min="3084" max="3084" width="11.5703125" style="2" customWidth="1"/>
    <col min="3085" max="3085" width="12.140625" style="2" customWidth="1"/>
    <col min="3086" max="3086" width="10.28515625" style="2" customWidth="1"/>
    <col min="3087" max="3087" width="10.42578125" style="2" customWidth="1"/>
    <col min="3088" max="3089" width="12.85546875" style="2" customWidth="1"/>
    <col min="3090" max="3090" width="9.140625" style="2"/>
    <col min="3091" max="3091" width="13.28515625" style="2" customWidth="1"/>
    <col min="3092" max="3328" width="9.140625" style="2"/>
    <col min="3329" max="3329" width="6.85546875" style="2" customWidth="1"/>
    <col min="3330" max="3330" width="36.140625" style="2" customWidth="1"/>
    <col min="3331" max="3331" width="13" style="2" customWidth="1"/>
    <col min="3332" max="3332" width="12.5703125" style="2" customWidth="1"/>
    <col min="3333" max="3333" width="11.85546875" style="2" customWidth="1"/>
    <col min="3334" max="3334" width="12.42578125" style="2" customWidth="1"/>
    <col min="3335" max="3335" width="13.7109375" style="2" customWidth="1"/>
    <col min="3336" max="3336" width="11.42578125" style="2" customWidth="1"/>
    <col min="3337" max="3337" width="13" style="2" customWidth="1"/>
    <col min="3338" max="3338" width="13.140625" style="2" customWidth="1"/>
    <col min="3339" max="3339" width="10.28515625" style="2" customWidth="1"/>
    <col min="3340" max="3340" width="11.5703125" style="2" customWidth="1"/>
    <col min="3341" max="3341" width="12.140625" style="2" customWidth="1"/>
    <col min="3342" max="3342" width="10.28515625" style="2" customWidth="1"/>
    <col min="3343" max="3343" width="10.42578125" style="2" customWidth="1"/>
    <col min="3344" max="3345" width="12.85546875" style="2" customWidth="1"/>
    <col min="3346" max="3346" width="9.140625" style="2"/>
    <col min="3347" max="3347" width="13.28515625" style="2" customWidth="1"/>
    <col min="3348" max="3584" width="9.140625" style="2"/>
    <col min="3585" max="3585" width="6.85546875" style="2" customWidth="1"/>
    <col min="3586" max="3586" width="36.140625" style="2" customWidth="1"/>
    <col min="3587" max="3587" width="13" style="2" customWidth="1"/>
    <col min="3588" max="3588" width="12.5703125" style="2" customWidth="1"/>
    <col min="3589" max="3589" width="11.85546875" style="2" customWidth="1"/>
    <col min="3590" max="3590" width="12.42578125" style="2" customWidth="1"/>
    <col min="3591" max="3591" width="13.7109375" style="2" customWidth="1"/>
    <col min="3592" max="3592" width="11.42578125" style="2" customWidth="1"/>
    <col min="3593" max="3593" width="13" style="2" customWidth="1"/>
    <col min="3594" max="3594" width="13.140625" style="2" customWidth="1"/>
    <col min="3595" max="3595" width="10.28515625" style="2" customWidth="1"/>
    <col min="3596" max="3596" width="11.5703125" style="2" customWidth="1"/>
    <col min="3597" max="3597" width="12.140625" style="2" customWidth="1"/>
    <col min="3598" max="3598" width="10.28515625" style="2" customWidth="1"/>
    <col min="3599" max="3599" width="10.42578125" style="2" customWidth="1"/>
    <col min="3600" max="3601" width="12.85546875" style="2" customWidth="1"/>
    <col min="3602" max="3602" width="9.140625" style="2"/>
    <col min="3603" max="3603" width="13.28515625" style="2" customWidth="1"/>
    <col min="3604" max="3840" width="9.140625" style="2"/>
    <col min="3841" max="3841" width="6.85546875" style="2" customWidth="1"/>
    <col min="3842" max="3842" width="36.140625" style="2" customWidth="1"/>
    <col min="3843" max="3843" width="13" style="2" customWidth="1"/>
    <col min="3844" max="3844" width="12.5703125" style="2" customWidth="1"/>
    <col min="3845" max="3845" width="11.85546875" style="2" customWidth="1"/>
    <col min="3846" max="3846" width="12.42578125" style="2" customWidth="1"/>
    <col min="3847" max="3847" width="13.7109375" style="2" customWidth="1"/>
    <col min="3848" max="3848" width="11.42578125" style="2" customWidth="1"/>
    <col min="3849" max="3849" width="13" style="2" customWidth="1"/>
    <col min="3850" max="3850" width="13.140625" style="2" customWidth="1"/>
    <col min="3851" max="3851" width="10.28515625" style="2" customWidth="1"/>
    <col min="3852" max="3852" width="11.5703125" style="2" customWidth="1"/>
    <col min="3853" max="3853" width="12.140625" style="2" customWidth="1"/>
    <col min="3854" max="3854" width="10.28515625" style="2" customWidth="1"/>
    <col min="3855" max="3855" width="10.42578125" style="2" customWidth="1"/>
    <col min="3856" max="3857" width="12.85546875" style="2" customWidth="1"/>
    <col min="3858" max="3858" width="9.140625" style="2"/>
    <col min="3859" max="3859" width="13.28515625" style="2" customWidth="1"/>
    <col min="3860" max="4096" width="9.140625" style="2"/>
    <col min="4097" max="4097" width="6.85546875" style="2" customWidth="1"/>
    <col min="4098" max="4098" width="36.140625" style="2" customWidth="1"/>
    <col min="4099" max="4099" width="13" style="2" customWidth="1"/>
    <col min="4100" max="4100" width="12.5703125" style="2" customWidth="1"/>
    <col min="4101" max="4101" width="11.85546875" style="2" customWidth="1"/>
    <col min="4102" max="4102" width="12.42578125" style="2" customWidth="1"/>
    <col min="4103" max="4103" width="13.7109375" style="2" customWidth="1"/>
    <col min="4104" max="4104" width="11.42578125" style="2" customWidth="1"/>
    <col min="4105" max="4105" width="13" style="2" customWidth="1"/>
    <col min="4106" max="4106" width="13.140625" style="2" customWidth="1"/>
    <col min="4107" max="4107" width="10.28515625" style="2" customWidth="1"/>
    <col min="4108" max="4108" width="11.5703125" style="2" customWidth="1"/>
    <col min="4109" max="4109" width="12.140625" style="2" customWidth="1"/>
    <col min="4110" max="4110" width="10.28515625" style="2" customWidth="1"/>
    <col min="4111" max="4111" width="10.42578125" style="2" customWidth="1"/>
    <col min="4112" max="4113" width="12.85546875" style="2" customWidth="1"/>
    <col min="4114" max="4114" width="9.140625" style="2"/>
    <col min="4115" max="4115" width="13.28515625" style="2" customWidth="1"/>
    <col min="4116" max="4352" width="9.140625" style="2"/>
    <col min="4353" max="4353" width="6.85546875" style="2" customWidth="1"/>
    <col min="4354" max="4354" width="36.140625" style="2" customWidth="1"/>
    <col min="4355" max="4355" width="13" style="2" customWidth="1"/>
    <col min="4356" max="4356" width="12.5703125" style="2" customWidth="1"/>
    <col min="4357" max="4357" width="11.85546875" style="2" customWidth="1"/>
    <col min="4358" max="4358" width="12.42578125" style="2" customWidth="1"/>
    <col min="4359" max="4359" width="13.7109375" style="2" customWidth="1"/>
    <col min="4360" max="4360" width="11.42578125" style="2" customWidth="1"/>
    <col min="4361" max="4361" width="13" style="2" customWidth="1"/>
    <col min="4362" max="4362" width="13.140625" style="2" customWidth="1"/>
    <col min="4363" max="4363" width="10.28515625" style="2" customWidth="1"/>
    <col min="4364" max="4364" width="11.5703125" style="2" customWidth="1"/>
    <col min="4365" max="4365" width="12.140625" style="2" customWidth="1"/>
    <col min="4366" max="4366" width="10.28515625" style="2" customWidth="1"/>
    <col min="4367" max="4367" width="10.42578125" style="2" customWidth="1"/>
    <col min="4368" max="4369" width="12.85546875" style="2" customWidth="1"/>
    <col min="4370" max="4370" width="9.140625" style="2"/>
    <col min="4371" max="4371" width="13.28515625" style="2" customWidth="1"/>
    <col min="4372" max="4608" width="9.140625" style="2"/>
    <col min="4609" max="4609" width="6.85546875" style="2" customWidth="1"/>
    <col min="4610" max="4610" width="36.140625" style="2" customWidth="1"/>
    <col min="4611" max="4611" width="13" style="2" customWidth="1"/>
    <col min="4612" max="4612" width="12.5703125" style="2" customWidth="1"/>
    <col min="4613" max="4613" width="11.85546875" style="2" customWidth="1"/>
    <col min="4614" max="4614" width="12.42578125" style="2" customWidth="1"/>
    <col min="4615" max="4615" width="13.7109375" style="2" customWidth="1"/>
    <col min="4616" max="4616" width="11.42578125" style="2" customWidth="1"/>
    <col min="4617" max="4617" width="13" style="2" customWidth="1"/>
    <col min="4618" max="4618" width="13.140625" style="2" customWidth="1"/>
    <col min="4619" max="4619" width="10.28515625" style="2" customWidth="1"/>
    <col min="4620" max="4620" width="11.5703125" style="2" customWidth="1"/>
    <col min="4621" max="4621" width="12.140625" style="2" customWidth="1"/>
    <col min="4622" max="4622" width="10.28515625" style="2" customWidth="1"/>
    <col min="4623" max="4623" width="10.42578125" style="2" customWidth="1"/>
    <col min="4624" max="4625" width="12.85546875" style="2" customWidth="1"/>
    <col min="4626" max="4626" width="9.140625" style="2"/>
    <col min="4627" max="4627" width="13.28515625" style="2" customWidth="1"/>
    <col min="4628" max="4864" width="9.140625" style="2"/>
    <col min="4865" max="4865" width="6.85546875" style="2" customWidth="1"/>
    <col min="4866" max="4866" width="36.140625" style="2" customWidth="1"/>
    <col min="4867" max="4867" width="13" style="2" customWidth="1"/>
    <col min="4868" max="4868" width="12.5703125" style="2" customWidth="1"/>
    <col min="4869" max="4869" width="11.85546875" style="2" customWidth="1"/>
    <col min="4870" max="4870" width="12.42578125" style="2" customWidth="1"/>
    <col min="4871" max="4871" width="13.7109375" style="2" customWidth="1"/>
    <col min="4872" max="4872" width="11.42578125" style="2" customWidth="1"/>
    <col min="4873" max="4873" width="13" style="2" customWidth="1"/>
    <col min="4874" max="4874" width="13.140625" style="2" customWidth="1"/>
    <col min="4875" max="4875" width="10.28515625" style="2" customWidth="1"/>
    <col min="4876" max="4876" width="11.5703125" style="2" customWidth="1"/>
    <col min="4877" max="4877" width="12.140625" style="2" customWidth="1"/>
    <col min="4878" max="4878" width="10.28515625" style="2" customWidth="1"/>
    <col min="4879" max="4879" width="10.42578125" style="2" customWidth="1"/>
    <col min="4880" max="4881" width="12.85546875" style="2" customWidth="1"/>
    <col min="4882" max="4882" width="9.140625" style="2"/>
    <col min="4883" max="4883" width="13.28515625" style="2" customWidth="1"/>
    <col min="4884" max="5120" width="9.140625" style="2"/>
    <col min="5121" max="5121" width="6.85546875" style="2" customWidth="1"/>
    <col min="5122" max="5122" width="36.140625" style="2" customWidth="1"/>
    <col min="5123" max="5123" width="13" style="2" customWidth="1"/>
    <col min="5124" max="5124" width="12.5703125" style="2" customWidth="1"/>
    <col min="5125" max="5125" width="11.85546875" style="2" customWidth="1"/>
    <col min="5126" max="5126" width="12.42578125" style="2" customWidth="1"/>
    <col min="5127" max="5127" width="13.7109375" style="2" customWidth="1"/>
    <col min="5128" max="5128" width="11.42578125" style="2" customWidth="1"/>
    <col min="5129" max="5129" width="13" style="2" customWidth="1"/>
    <col min="5130" max="5130" width="13.140625" style="2" customWidth="1"/>
    <col min="5131" max="5131" width="10.28515625" style="2" customWidth="1"/>
    <col min="5132" max="5132" width="11.5703125" style="2" customWidth="1"/>
    <col min="5133" max="5133" width="12.140625" style="2" customWidth="1"/>
    <col min="5134" max="5134" width="10.28515625" style="2" customWidth="1"/>
    <col min="5135" max="5135" width="10.42578125" style="2" customWidth="1"/>
    <col min="5136" max="5137" width="12.85546875" style="2" customWidth="1"/>
    <col min="5138" max="5138" width="9.140625" style="2"/>
    <col min="5139" max="5139" width="13.28515625" style="2" customWidth="1"/>
    <col min="5140" max="5376" width="9.140625" style="2"/>
    <col min="5377" max="5377" width="6.85546875" style="2" customWidth="1"/>
    <col min="5378" max="5378" width="36.140625" style="2" customWidth="1"/>
    <col min="5379" max="5379" width="13" style="2" customWidth="1"/>
    <col min="5380" max="5380" width="12.5703125" style="2" customWidth="1"/>
    <col min="5381" max="5381" width="11.85546875" style="2" customWidth="1"/>
    <col min="5382" max="5382" width="12.42578125" style="2" customWidth="1"/>
    <col min="5383" max="5383" width="13.7109375" style="2" customWidth="1"/>
    <col min="5384" max="5384" width="11.42578125" style="2" customWidth="1"/>
    <col min="5385" max="5385" width="13" style="2" customWidth="1"/>
    <col min="5386" max="5386" width="13.140625" style="2" customWidth="1"/>
    <col min="5387" max="5387" width="10.28515625" style="2" customWidth="1"/>
    <col min="5388" max="5388" width="11.5703125" style="2" customWidth="1"/>
    <col min="5389" max="5389" width="12.140625" style="2" customWidth="1"/>
    <col min="5390" max="5390" width="10.28515625" style="2" customWidth="1"/>
    <col min="5391" max="5391" width="10.42578125" style="2" customWidth="1"/>
    <col min="5392" max="5393" width="12.85546875" style="2" customWidth="1"/>
    <col min="5394" max="5394" width="9.140625" style="2"/>
    <col min="5395" max="5395" width="13.28515625" style="2" customWidth="1"/>
    <col min="5396" max="5632" width="9.140625" style="2"/>
    <col min="5633" max="5633" width="6.85546875" style="2" customWidth="1"/>
    <col min="5634" max="5634" width="36.140625" style="2" customWidth="1"/>
    <col min="5635" max="5635" width="13" style="2" customWidth="1"/>
    <col min="5636" max="5636" width="12.5703125" style="2" customWidth="1"/>
    <col min="5637" max="5637" width="11.85546875" style="2" customWidth="1"/>
    <col min="5638" max="5638" width="12.42578125" style="2" customWidth="1"/>
    <col min="5639" max="5639" width="13.7109375" style="2" customWidth="1"/>
    <col min="5640" max="5640" width="11.42578125" style="2" customWidth="1"/>
    <col min="5641" max="5641" width="13" style="2" customWidth="1"/>
    <col min="5642" max="5642" width="13.140625" style="2" customWidth="1"/>
    <col min="5643" max="5643" width="10.28515625" style="2" customWidth="1"/>
    <col min="5644" max="5644" width="11.5703125" style="2" customWidth="1"/>
    <col min="5645" max="5645" width="12.140625" style="2" customWidth="1"/>
    <col min="5646" max="5646" width="10.28515625" style="2" customWidth="1"/>
    <col min="5647" max="5647" width="10.42578125" style="2" customWidth="1"/>
    <col min="5648" max="5649" width="12.85546875" style="2" customWidth="1"/>
    <col min="5650" max="5650" width="9.140625" style="2"/>
    <col min="5651" max="5651" width="13.28515625" style="2" customWidth="1"/>
    <col min="5652" max="5888" width="9.140625" style="2"/>
    <col min="5889" max="5889" width="6.85546875" style="2" customWidth="1"/>
    <col min="5890" max="5890" width="36.140625" style="2" customWidth="1"/>
    <col min="5891" max="5891" width="13" style="2" customWidth="1"/>
    <col min="5892" max="5892" width="12.5703125" style="2" customWidth="1"/>
    <col min="5893" max="5893" width="11.85546875" style="2" customWidth="1"/>
    <col min="5894" max="5894" width="12.42578125" style="2" customWidth="1"/>
    <col min="5895" max="5895" width="13.7109375" style="2" customWidth="1"/>
    <col min="5896" max="5896" width="11.42578125" style="2" customWidth="1"/>
    <col min="5897" max="5897" width="13" style="2" customWidth="1"/>
    <col min="5898" max="5898" width="13.140625" style="2" customWidth="1"/>
    <col min="5899" max="5899" width="10.28515625" style="2" customWidth="1"/>
    <col min="5900" max="5900" width="11.5703125" style="2" customWidth="1"/>
    <col min="5901" max="5901" width="12.140625" style="2" customWidth="1"/>
    <col min="5902" max="5902" width="10.28515625" style="2" customWidth="1"/>
    <col min="5903" max="5903" width="10.42578125" style="2" customWidth="1"/>
    <col min="5904" max="5905" width="12.85546875" style="2" customWidth="1"/>
    <col min="5906" max="5906" width="9.140625" style="2"/>
    <col min="5907" max="5907" width="13.28515625" style="2" customWidth="1"/>
    <col min="5908" max="6144" width="9.140625" style="2"/>
    <col min="6145" max="6145" width="6.85546875" style="2" customWidth="1"/>
    <col min="6146" max="6146" width="36.140625" style="2" customWidth="1"/>
    <col min="6147" max="6147" width="13" style="2" customWidth="1"/>
    <col min="6148" max="6148" width="12.5703125" style="2" customWidth="1"/>
    <col min="6149" max="6149" width="11.85546875" style="2" customWidth="1"/>
    <col min="6150" max="6150" width="12.42578125" style="2" customWidth="1"/>
    <col min="6151" max="6151" width="13.7109375" style="2" customWidth="1"/>
    <col min="6152" max="6152" width="11.42578125" style="2" customWidth="1"/>
    <col min="6153" max="6153" width="13" style="2" customWidth="1"/>
    <col min="6154" max="6154" width="13.140625" style="2" customWidth="1"/>
    <col min="6155" max="6155" width="10.28515625" style="2" customWidth="1"/>
    <col min="6156" max="6156" width="11.5703125" style="2" customWidth="1"/>
    <col min="6157" max="6157" width="12.140625" style="2" customWidth="1"/>
    <col min="6158" max="6158" width="10.28515625" style="2" customWidth="1"/>
    <col min="6159" max="6159" width="10.42578125" style="2" customWidth="1"/>
    <col min="6160" max="6161" width="12.85546875" style="2" customWidth="1"/>
    <col min="6162" max="6162" width="9.140625" style="2"/>
    <col min="6163" max="6163" width="13.28515625" style="2" customWidth="1"/>
    <col min="6164" max="6400" width="9.140625" style="2"/>
    <col min="6401" max="6401" width="6.85546875" style="2" customWidth="1"/>
    <col min="6402" max="6402" width="36.140625" style="2" customWidth="1"/>
    <col min="6403" max="6403" width="13" style="2" customWidth="1"/>
    <col min="6404" max="6404" width="12.5703125" style="2" customWidth="1"/>
    <col min="6405" max="6405" width="11.85546875" style="2" customWidth="1"/>
    <col min="6406" max="6406" width="12.42578125" style="2" customWidth="1"/>
    <col min="6407" max="6407" width="13.7109375" style="2" customWidth="1"/>
    <col min="6408" max="6408" width="11.42578125" style="2" customWidth="1"/>
    <col min="6409" max="6409" width="13" style="2" customWidth="1"/>
    <col min="6410" max="6410" width="13.140625" style="2" customWidth="1"/>
    <col min="6411" max="6411" width="10.28515625" style="2" customWidth="1"/>
    <col min="6412" max="6412" width="11.5703125" style="2" customWidth="1"/>
    <col min="6413" max="6413" width="12.140625" style="2" customWidth="1"/>
    <col min="6414" max="6414" width="10.28515625" style="2" customWidth="1"/>
    <col min="6415" max="6415" width="10.42578125" style="2" customWidth="1"/>
    <col min="6416" max="6417" width="12.85546875" style="2" customWidth="1"/>
    <col min="6418" max="6418" width="9.140625" style="2"/>
    <col min="6419" max="6419" width="13.28515625" style="2" customWidth="1"/>
    <col min="6420" max="6656" width="9.140625" style="2"/>
    <col min="6657" max="6657" width="6.85546875" style="2" customWidth="1"/>
    <col min="6658" max="6658" width="36.140625" style="2" customWidth="1"/>
    <col min="6659" max="6659" width="13" style="2" customWidth="1"/>
    <col min="6660" max="6660" width="12.5703125" style="2" customWidth="1"/>
    <col min="6661" max="6661" width="11.85546875" style="2" customWidth="1"/>
    <col min="6662" max="6662" width="12.42578125" style="2" customWidth="1"/>
    <col min="6663" max="6663" width="13.7109375" style="2" customWidth="1"/>
    <col min="6664" max="6664" width="11.42578125" style="2" customWidth="1"/>
    <col min="6665" max="6665" width="13" style="2" customWidth="1"/>
    <col min="6666" max="6666" width="13.140625" style="2" customWidth="1"/>
    <col min="6667" max="6667" width="10.28515625" style="2" customWidth="1"/>
    <col min="6668" max="6668" width="11.5703125" style="2" customWidth="1"/>
    <col min="6669" max="6669" width="12.140625" style="2" customWidth="1"/>
    <col min="6670" max="6670" width="10.28515625" style="2" customWidth="1"/>
    <col min="6671" max="6671" width="10.42578125" style="2" customWidth="1"/>
    <col min="6672" max="6673" width="12.85546875" style="2" customWidth="1"/>
    <col min="6674" max="6674" width="9.140625" style="2"/>
    <col min="6675" max="6675" width="13.28515625" style="2" customWidth="1"/>
    <col min="6676" max="6912" width="9.140625" style="2"/>
    <col min="6913" max="6913" width="6.85546875" style="2" customWidth="1"/>
    <col min="6914" max="6914" width="36.140625" style="2" customWidth="1"/>
    <col min="6915" max="6915" width="13" style="2" customWidth="1"/>
    <col min="6916" max="6916" width="12.5703125" style="2" customWidth="1"/>
    <col min="6917" max="6917" width="11.85546875" style="2" customWidth="1"/>
    <col min="6918" max="6918" width="12.42578125" style="2" customWidth="1"/>
    <col min="6919" max="6919" width="13.7109375" style="2" customWidth="1"/>
    <col min="6920" max="6920" width="11.42578125" style="2" customWidth="1"/>
    <col min="6921" max="6921" width="13" style="2" customWidth="1"/>
    <col min="6922" max="6922" width="13.140625" style="2" customWidth="1"/>
    <col min="6923" max="6923" width="10.28515625" style="2" customWidth="1"/>
    <col min="6924" max="6924" width="11.5703125" style="2" customWidth="1"/>
    <col min="6925" max="6925" width="12.140625" style="2" customWidth="1"/>
    <col min="6926" max="6926" width="10.28515625" style="2" customWidth="1"/>
    <col min="6927" max="6927" width="10.42578125" style="2" customWidth="1"/>
    <col min="6928" max="6929" width="12.85546875" style="2" customWidth="1"/>
    <col min="6930" max="6930" width="9.140625" style="2"/>
    <col min="6931" max="6931" width="13.28515625" style="2" customWidth="1"/>
    <col min="6932" max="7168" width="9.140625" style="2"/>
    <col min="7169" max="7169" width="6.85546875" style="2" customWidth="1"/>
    <col min="7170" max="7170" width="36.140625" style="2" customWidth="1"/>
    <col min="7171" max="7171" width="13" style="2" customWidth="1"/>
    <col min="7172" max="7172" width="12.5703125" style="2" customWidth="1"/>
    <col min="7173" max="7173" width="11.85546875" style="2" customWidth="1"/>
    <col min="7174" max="7174" width="12.42578125" style="2" customWidth="1"/>
    <col min="7175" max="7175" width="13.7109375" style="2" customWidth="1"/>
    <col min="7176" max="7176" width="11.42578125" style="2" customWidth="1"/>
    <col min="7177" max="7177" width="13" style="2" customWidth="1"/>
    <col min="7178" max="7178" width="13.140625" style="2" customWidth="1"/>
    <col min="7179" max="7179" width="10.28515625" style="2" customWidth="1"/>
    <col min="7180" max="7180" width="11.5703125" style="2" customWidth="1"/>
    <col min="7181" max="7181" width="12.140625" style="2" customWidth="1"/>
    <col min="7182" max="7182" width="10.28515625" style="2" customWidth="1"/>
    <col min="7183" max="7183" width="10.42578125" style="2" customWidth="1"/>
    <col min="7184" max="7185" width="12.85546875" style="2" customWidth="1"/>
    <col min="7186" max="7186" width="9.140625" style="2"/>
    <col min="7187" max="7187" width="13.28515625" style="2" customWidth="1"/>
    <col min="7188" max="7424" width="9.140625" style="2"/>
    <col min="7425" max="7425" width="6.85546875" style="2" customWidth="1"/>
    <col min="7426" max="7426" width="36.140625" style="2" customWidth="1"/>
    <col min="7427" max="7427" width="13" style="2" customWidth="1"/>
    <col min="7428" max="7428" width="12.5703125" style="2" customWidth="1"/>
    <col min="7429" max="7429" width="11.85546875" style="2" customWidth="1"/>
    <col min="7430" max="7430" width="12.42578125" style="2" customWidth="1"/>
    <col min="7431" max="7431" width="13.7109375" style="2" customWidth="1"/>
    <col min="7432" max="7432" width="11.42578125" style="2" customWidth="1"/>
    <col min="7433" max="7433" width="13" style="2" customWidth="1"/>
    <col min="7434" max="7434" width="13.140625" style="2" customWidth="1"/>
    <col min="7435" max="7435" width="10.28515625" style="2" customWidth="1"/>
    <col min="7436" max="7436" width="11.5703125" style="2" customWidth="1"/>
    <col min="7437" max="7437" width="12.140625" style="2" customWidth="1"/>
    <col min="7438" max="7438" width="10.28515625" style="2" customWidth="1"/>
    <col min="7439" max="7439" width="10.42578125" style="2" customWidth="1"/>
    <col min="7440" max="7441" width="12.85546875" style="2" customWidth="1"/>
    <col min="7442" max="7442" width="9.140625" style="2"/>
    <col min="7443" max="7443" width="13.28515625" style="2" customWidth="1"/>
    <col min="7444" max="7680" width="9.140625" style="2"/>
    <col min="7681" max="7681" width="6.85546875" style="2" customWidth="1"/>
    <col min="7682" max="7682" width="36.140625" style="2" customWidth="1"/>
    <col min="7683" max="7683" width="13" style="2" customWidth="1"/>
    <col min="7684" max="7684" width="12.5703125" style="2" customWidth="1"/>
    <col min="7685" max="7685" width="11.85546875" style="2" customWidth="1"/>
    <col min="7686" max="7686" width="12.42578125" style="2" customWidth="1"/>
    <col min="7687" max="7687" width="13.7109375" style="2" customWidth="1"/>
    <col min="7688" max="7688" width="11.42578125" style="2" customWidth="1"/>
    <col min="7689" max="7689" width="13" style="2" customWidth="1"/>
    <col min="7690" max="7690" width="13.140625" style="2" customWidth="1"/>
    <col min="7691" max="7691" width="10.28515625" style="2" customWidth="1"/>
    <col min="7692" max="7692" width="11.5703125" style="2" customWidth="1"/>
    <col min="7693" max="7693" width="12.140625" style="2" customWidth="1"/>
    <col min="7694" max="7694" width="10.28515625" style="2" customWidth="1"/>
    <col min="7695" max="7695" width="10.42578125" style="2" customWidth="1"/>
    <col min="7696" max="7697" width="12.85546875" style="2" customWidth="1"/>
    <col min="7698" max="7698" width="9.140625" style="2"/>
    <col min="7699" max="7699" width="13.28515625" style="2" customWidth="1"/>
    <col min="7700" max="7936" width="9.140625" style="2"/>
    <col min="7937" max="7937" width="6.85546875" style="2" customWidth="1"/>
    <col min="7938" max="7938" width="36.140625" style="2" customWidth="1"/>
    <col min="7939" max="7939" width="13" style="2" customWidth="1"/>
    <col min="7940" max="7940" width="12.5703125" style="2" customWidth="1"/>
    <col min="7941" max="7941" width="11.85546875" style="2" customWidth="1"/>
    <col min="7942" max="7942" width="12.42578125" style="2" customWidth="1"/>
    <col min="7943" max="7943" width="13.7109375" style="2" customWidth="1"/>
    <col min="7944" max="7944" width="11.42578125" style="2" customWidth="1"/>
    <col min="7945" max="7945" width="13" style="2" customWidth="1"/>
    <col min="7946" max="7946" width="13.140625" style="2" customWidth="1"/>
    <col min="7947" max="7947" width="10.28515625" style="2" customWidth="1"/>
    <col min="7948" max="7948" width="11.5703125" style="2" customWidth="1"/>
    <col min="7949" max="7949" width="12.140625" style="2" customWidth="1"/>
    <col min="7950" max="7950" width="10.28515625" style="2" customWidth="1"/>
    <col min="7951" max="7951" width="10.42578125" style="2" customWidth="1"/>
    <col min="7952" max="7953" width="12.85546875" style="2" customWidth="1"/>
    <col min="7954" max="7954" width="9.140625" style="2"/>
    <col min="7955" max="7955" width="13.28515625" style="2" customWidth="1"/>
    <col min="7956" max="8192" width="9.140625" style="2"/>
    <col min="8193" max="8193" width="6.85546875" style="2" customWidth="1"/>
    <col min="8194" max="8194" width="36.140625" style="2" customWidth="1"/>
    <col min="8195" max="8195" width="13" style="2" customWidth="1"/>
    <col min="8196" max="8196" width="12.5703125" style="2" customWidth="1"/>
    <col min="8197" max="8197" width="11.85546875" style="2" customWidth="1"/>
    <col min="8198" max="8198" width="12.42578125" style="2" customWidth="1"/>
    <col min="8199" max="8199" width="13.7109375" style="2" customWidth="1"/>
    <col min="8200" max="8200" width="11.42578125" style="2" customWidth="1"/>
    <col min="8201" max="8201" width="13" style="2" customWidth="1"/>
    <col min="8202" max="8202" width="13.140625" style="2" customWidth="1"/>
    <col min="8203" max="8203" width="10.28515625" style="2" customWidth="1"/>
    <col min="8204" max="8204" width="11.5703125" style="2" customWidth="1"/>
    <col min="8205" max="8205" width="12.140625" style="2" customWidth="1"/>
    <col min="8206" max="8206" width="10.28515625" style="2" customWidth="1"/>
    <col min="8207" max="8207" width="10.42578125" style="2" customWidth="1"/>
    <col min="8208" max="8209" width="12.85546875" style="2" customWidth="1"/>
    <col min="8210" max="8210" width="9.140625" style="2"/>
    <col min="8211" max="8211" width="13.28515625" style="2" customWidth="1"/>
    <col min="8212" max="8448" width="9.140625" style="2"/>
    <col min="8449" max="8449" width="6.85546875" style="2" customWidth="1"/>
    <col min="8450" max="8450" width="36.140625" style="2" customWidth="1"/>
    <col min="8451" max="8451" width="13" style="2" customWidth="1"/>
    <col min="8452" max="8452" width="12.5703125" style="2" customWidth="1"/>
    <col min="8453" max="8453" width="11.85546875" style="2" customWidth="1"/>
    <col min="8454" max="8454" width="12.42578125" style="2" customWidth="1"/>
    <col min="8455" max="8455" width="13.7109375" style="2" customWidth="1"/>
    <col min="8456" max="8456" width="11.42578125" style="2" customWidth="1"/>
    <col min="8457" max="8457" width="13" style="2" customWidth="1"/>
    <col min="8458" max="8458" width="13.140625" style="2" customWidth="1"/>
    <col min="8459" max="8459" width="10.28515625" style="2" customWidth="1"/>
    <col min="8460" max="8460" width="11.5703125" style="2" customWidth="1"/>
    <col min="8461" max="8461" width="12.140625" style="2" customWidth="1"/>
    <col min="8462" max="8462" width="10.28515625" style="2" customWidth="1"/>
    <col min="8463" max="8463" width="10.42578125" style="2" customWidth="1"/>
    <col min="8464" max="8465" width="12.85546875" style="2" customWidth="1"/>
    <col min="8466" max="8466" width="9.140625" style="2"/>
    <col min="8467" max="8467" width="13.28515625" style="2" customWidth="1"/>
    <col min="8468" max="8704" width="9.140625" style="2"/>
    <col min="8705" max="8705" width="6.85546875" style="2" customWidth="1"/>
    <col min="8706" max="8706" width="36.140625" style="2" customWidth="1"/>
    <col min="8707" max="8707" width="13" style="2" customWidth="1"/>
    <col min="8708" max="8708" width="12.5703125" style="2" customWidth="1"/>
    <col min="8709" max="8709" width="11.85546875" style="2" customWidth="1"/>
    <col min="8710" max="8710" width="12.42578125" style="2" customWidth="1"/>
    <col min="8711" max="8711" width="13.7109375" style="2" customWidth="1"/>
    <col min="8712" max="8712" width="11.42578125" style="2" customWidth="1"/>
    <col min="8713" max="8713" width="13" style="2" customWidth="1"/>
    <col min="8714" max="8714" width="13.140625" style="2" customWidth="1"/>
    <col min="8715" max="8715" width="10.28515625" style="2" customWidth="1"/>
    <col min="8716" max="8716" width="11.5703125" style="2" customWidth="1"/>
    <col min="8717" max="8717" width="12.140625" style="2" customWidth="1"/>
    <col min="8718" max="8718" width="10.28515625" style="2" customWidth="1"/>
    <col min="8719" max="8719" width="10.42578125" style="2" customWidth="1"/>
    <col min="8720" max="8721" width="12.85546875" style="2" customWidth="1"/>
    <col min="8722" max="8722" width="9.140625" style="2"/>
    <col min="8723" max="8723" width="13.28515625" style="2" customWidth="1"/>
    <col min="8724" max="8960" width="9.140625" style="2"/>
    <col min="8961" max="8961" width="6.85546875" style="2" customWidth="1"/>
    <col min="8962" max="8962" width="36.140625" style="2" customWidth="1"/>
    <col min="8963" max="8963" width="13" style="2" customWidth="1"/>
    <col min="8964" max="8964" width="12.5703125" style="2" customWidth="1"/>
    <col min="8965" max="8965" width="11.85546875" style="2" customWidth="1"/>
    <col min="8966" max="8966" width="12.42578125" style="2" customWidth="1"/>
    <col min="8967" max="8967" width="13.7109375" style="2" customWidth="1"/>
    <col min="8968" max="8968" width="11.42578125" style="2" customWidth="1"/>
    <col min="8969" max="8969" width="13" style="2" customWidth="1"/>
    <col min="8970" max="8970" width="13.140625" style="2" customWidth="1"/>
    <col min="8971" max="8971" width="10.28515625" style="2" customWidth="1"/>
    <col min="8972" max="8972" width="11.5703125" style="2" customWidth="1"/>
    <col min="8973" max="8973" width="12.140625" style="2" customWidth="1"/>
    <col min="8974" max="8974" width="10.28515625" style="2" customWidth="1"/>
    <col min="8975" max="8975" width="10.42578125" style="2" customWidth="1"/>
    <col min="8976" max="8977" width="12.85546875" style="2" customWidth="1"/>
    <col min="8978" max="8978" width="9.140625" style="2"/>
    <col min="8979" max="8979" width="13.28515625" style="2" customWidth="1"/>
    <col min="8980" max="9216" width="9.140625" style="2"/>
    <col min="9217" max="9217" width="6.85546875" style="2" customWidth="1"/>
    <col min="9218" max="9218" width="36.140625" style="2" customWidth="1"/>
    <col min="9219" max="9219" width="13" style="2" customWidth="1"/>
    <col min="9220" max="9220" width="12.5703125" style="2" customWidth="1"/>
    <col min="9221" max="9221" width="11.85546875" style="2" customWidth="1"/>
    <col min="9222" max="9222" width="12.42578125" style="2" customWidth="1"/>
    <col min="9223" max="9223" width="13.7109375" style="2" customWidth="1"/>
    <col min="9224" max="9224" width="11.42578125" style="2" customWidth="1"/>
    <col min="9225" max="9225" width="13" style="2" customWidth="1"/>
    <col min="9226" max="9226" width="13.140625" style="2" customWidth="1"/>
    <col min="9227" max="9227" width="10.28515625" style="2" customWidth="1"/>
    <col min="9228" max="9228" width="11.5703125" style="2" customWidth="1"/>
    <col min="9229" max="9229" width="12.140625" style="2" customWidth="1"/>
    <col min="9230" max="9230" width="10.28515625" style="2" customWidth="1"/>
    <col min="9231" max="9231" width="10.42578125" style="2" customWidth="1"/>
    <col min="9232" max="9233" width="12.85546875" style="2" customWidth="1"/>
    <col min="9234" max="9234" width="9.140625" style="2"/>
    <col min="9235" max="9235" width="13.28515625" style="2" customWidth="1"/>
    <col min="9236" max="9472" width="9.140625" style="2"/>
    <col min="9473" max="9473" width="6.85546875" style="2" customWidth="1"/>
    <col min="9474" max="9474" width="36.140625" style="2" customWidth="1"/>
    <col min="9475" max="9475" width="13" style="2" customWidth="1"/>
    <col min="9476" max="9476" width="12.5703125" style="2" customWidth="1"/>
    <col min="9477" max="9477" width="11.85546875" style="2" customWidth="1"/>
    <col min="9478" max="9478" width="12.42578125" style="2" customWidth="1"/>
    <col min="9479" max="9479" width="13.7109375" style="2" customWidth="1"/>
    <col min="9480" max="9480" width="11.42578125" style="2" customWidth="1"/>
    <col min="9481" max="9481" width="13" style="2" customWidth="1"/>
    <col min="9482" max="9482" width="13.140625" style="2" customWidth="1"/>
    <col min="9483" max="9483" width="10.28515625" style="2" customWidth="1"/>
    <col min="9484" max="9484" width="11.5703125" style="2" customWidth="1"/>
    <col min="9485" max="9485" width="12.140625" style="2" customWidth="1"/>
    <col min="9486" max="9486" width="10.28515625" style="2" customWidth="1"/>
    <col min="9487" max="9487" width="10.42578125" style="2" customWidth="1"/>
    <col min="9488" max="9489" width="12.85546875" style="2" customWidth="1"/>
    <col min="9490" max="9490" width="9.140625" style="2"/>
    <col min="9491" max="9491" width="13.28515625" style="2" customWidth="1"/>
    <col min="9492" max="9728" width="9.140625" style="2"/>
    <col min="9729" max="9729" width="6.85546875" style="2" customWidth="1"/>
    <col min="9730" max="9730" width="36.140625" style="2" customWidth="1"/>
    <col min="9731" max="9731" width="13" style="2" customWidth="1"/>
    <col min="9732" max="9732" width="12.5703125" style="2" customWidth="1"/>
    <col min="9733" max="9733" width="11.85546875" style="2" customWidth="1"/>
    <col min="9734" max="9734" width="12.42578125" style="2" customWidth="1"/>
    <col min="9735" max="9735" width="13.7109375" style="2" customWidth="1"/>
    <col min="9736" max="9736" width="11.42578125" style="2" customWidth="1"/>
    <col min="9737" max="9737" width="13" style="2" customWidth="1"/>
    <col min="9738" max="9738" width="13.140625" style="2" customWidth="1"/>
    <col min="9739" max="9739" width="10.28515625" style="2" customWidth="1"/>
    <col min="9740" max="9740" width="11.5703125" style="2" customWidth="1"/>
    <col min="9741" max="9741" width="12.140625" style="2" customWidth="1"/>
    <col min="9742" max="9742" width="10.28515625" style="2" customWidth="1"/>
    <col min="9743" max="9743" width="10.42578125" style="2" customWidth="1"/>
    <col min="9744" max="9745" width="12.85546875" style="2" customWidth="1"/>
    <col min="9746" max="9746" width="9.140625" style="2"/>
    <col min="9747" max="9747" width="13.28515625" style="2" customWidth="1"/>
    <col min="9748" max="9984" width="9.140625" style="2"/>
    <col min="9985" max="9985" width="6.85546875" style="2" customWidth="1"/>
    <col min="9986" max="9986" width="36.140625" style="2" customWidth="1"/>
    <col min="9987" max="9987" width="13" style="2" customWidth="1"/>
    <col min="9988" max="9988" width="12.5703125" style="2" customWidth="1"/>
    <col min="9989" max="9989" width="11.85546875" style="2" customWidth="1"/>
    <col min="9990" max="9990" width="12.42578125" style="2" customWidth="1"/>
    <col min="9991" max="9991" width="13.7109375" style="2" customWidth="1"/>
    <col min="9992" max="9992" width="11.42578125" style="2" customWidth="1"/>
    <col min="9993" max="9993" width="13" style="2" customWidth="1"/>
    <col min="9994" max="9994" width="13.140625" style="2" customWidth="1"/>
    <col min="9995" max="9995" width="10.28515625" style="2" customWidth="1"/>
    <col min="9996" max="9996" width="11.5703125" style="2" customWidth="1"/>
    <col min="9997" max="9997" width="12.140625" style="2" customWidth="1"/>
    <col min="9998" max="9998" width="10.28515625" style="2" customWidth="1"/>
    <col min="9999" max="9999" width="10.42578125" style="2" customWidth="1"/>
    <col min="10000" max="10001" width="12.85546875" style="2" customWidth="1"/>
    <col min="10002" max="10002" width="9.140625" style="2"/>
    <col min="10003" max="10003" width="13.28515625" style="2" customWidth="1"/>
    <col min="10004" max="10240" width="9.140625" style="2"/>
    <col min="10241" max="10241" width="6.85546875" style="2" customWidth="1"/>
    <col min="10242" max="10242" width="36.140625" style="2" customWidth="1"/>
    <col min="10243" max="10243" width="13" style="2" customWidth="1"/>
    <col min="10244" max="10244" width="12.5703125" style="2" customWidth="1"/>
    <col min="10245" max="10245" width="11.85546875" style="2" customWidth="1"/>
    <col min="10246" max="10246" width="12.42578125" style="2" customWidth="1"/>
    <col min="10247" max="10247" width="13.7109375" style="2" customWidth="1"/>
    <col min="10248" max="10248" width="11.42578125" style="2" customWidth="1"/>
    <col min="10249" max="10249" width="13" style="2" customWidth="1"/>
    <col min="10250" max="10250" width="13.140625" style="2" customWidth="1"/>
    <col min="10251" max="10251" width="10.28515625" style="2" customWidth="1"/>
    <col min="10252" max="10252" width="11.5703125" style="2" customWidth="1"/>
    <col min="10253" max="10253" width="12.140625" style="2" customWidth="1"/>
    <col min="10254" max="10254" width="10.28515625" style="2" customWidth="1"/>
    <col min="10255" max="10255" width="10.42578125" style="2" customWidth="1"/>
    <col min="10256" max="10257" width="12.85546875" style="2" customWidth="1"/>
    <col min="10258" max="10258" width="9.140625" style="2"/>
    <col min="10259" max="10259" width="13.28515625" style="2" customWidth="1"/>
    <col min="10260" max="10496" width="9.140625" style="2"/>
    <col min="10497" max="10497" width="6.85546875" style="2" customWidth="1"/>
    <col min="10498" max="10498" width="36.140625" style="2" customWidth="1"/>
    <col min="10499" max="10499" width="13" style="2" customWidth="1"/>
    <col min="10500" max="10500" width="12.5703125" style="2" customWidth="1"/>
    <col min="10501" max="10501" width="11.85546875" style="2" customWidth="1"/>
    <col min="10502" max="10502" width="12.42578125" style="2" customWidth="1"/>
    <col min="10503" max="10503" width="13.7109375" style="2" customWidth="1"/>
    <col min="10504" max="10504" width="11.42578125" style="2" customWidth="1"/>
    <col min="10505" max="10505" width="13" style="2" customWidth="1"/>
    <col min="10506" max="10506" width="13.140625" style="2" customWidth="1"/>
    <col min="10507" max="10507" width="10.28515625" style="2" customWidth="1"/>
    <col min="10508" max="10508" width="11.5703125" style="2" customWidth="1"/>
    <col min="10509" max="10509" width="12.140625" style="2" customWidth="1"/>
    <col min="10510" max="10510" width="10.28515625" style="2" customWidth="1"/>
    <col min="10511" max="10511" width="10.42578125" style="2" customWidth="1"/>
    <col min="10512" max="10513" width="12.85546875" style="2" customWidth="1"/>
    <col min="10514" max="10514" width="9.140625" style="2"/>
    <col min="10515" max="10515" width="13.28515625" style="2" customWidth="1"/>
    <col min="10516" max="10752" width="9.140625" style="2"/>
    <col min="10753" max="10753" width="6.85546875" style="2" customWidth="1"/>
    <col min="10754" max="10754" width="36.140625" style="2" customWidth="1"/>
    <col min="10755" max="10755" width="13" style="2" customWidth="1"/>
    <col min="10756" max="10756" width="12.5703125" style="2" customWidth="1"/>
    <col min="10757" max="10757" width="11.85546875" style="2" customWidth="1"/>
    <col min="10758" max="10758" width="12.42578125" style="2" customWidth="1"/>
    <col min="10759" max="10759" width="13.7109375" style="2" customWidth="1"/>
    <col min="10760" max="10760" width="11.42578125" style="2" customWidth="1"/>
    <col min="10761" max="10761" width="13" style="2" customWidth="1"/>
    <col min="10762" max="10762" width="13.140625" style="2" customWidth="1"/>
    <col min="10763" max="10763" width="10.28515625" style="2" customWidth="1"/>
    <col min="10764" max="10764" width="11.5703125" style="2" customWidth="1"/>
    <col min="10765" max="10765" width="12.140625" style="2" customWidth="1"/>
    <col min="10766" max="10766" width="10.28515625" style="2" customWidth="1"/>
    <col min="10767" max="10767" width="10.42578125" style="2" customWidth="1"/>
    <col min="10768" max="10769" width="12.85546875" style="2" customWidth="1"/>
    <col min="10770" max="10770" width="9.140625" style="2"/>
    <col min="10771" max="10771" width="13.28515625" style="2" customWidth="1"/>
    <col min="10772" max="11008" width="9.140625" style="2"/>
    <col min="11009" max="11009" width="6.85546875" style="2" customWidth="1"/>
    <col min="11010" max="11010" width="36.140625" style="2" customWidth="1"/>
    <col min="11011" max="11011" width="13" style="2" customWidth="1"/>
    <col min="11012" max="11012" width="12.5703125" style="2" customWidth="1"/>
    <col min="11013" max="11013" width="11.85546875" style="2" customWidth="1"/>
    <col min="11014" max="11014" width="12.42578125" style="2" customWidth="1"/>
    <col min="11015" max="11015" width="13.7109375" style="2" customWidth="1"/>
    <col min="11016" max="11016" width="11.42578125" style="2" customWidth="1"/>
    <col min="11017" max="11017" width="13" style="2" customWidth="1"/>
    <col min="11018" max="11018" width="13.140625" style="2" customWidth="1"/>
    <col min="11019" max="11019" width="10.28515625" style="2" customWidth="1"/>
    <col min="11020" max="11020" width="11.5703125" style="2" customWidth="1"/>
    <col min="11021" max="11021" width="12.140625" style="2" customWidth="1"/>
    <col min="11022" max="11022" width="10.28515625" style="2" customWidth="1"/>
    <col min="11023" max="11023" width="10.42578125" style="2" customWidth="1"/>
    <col min="11024" max="11025" width="12.85546875" style="2" customWidth="1"/>
    <col min="11026" max="11026" width="9.140625" style="2"/>
    <col min="11027" max="11027" width="13.28515625" style="2" customWidth="1"/>
    <col min="11028" max="11264" width="9.140625" style="2"/>
    <col min="11265" max="11265" width="6.85546875" style="2" customWidth="1"/>
    <col min="11266" max="11266" width="36.140625" style="2" customWidth="1"/>
    <col min="11267" max="11267" width="13" style="2" customWidth="1"/>
    <col min="11268" max="11268" width="12.5703125" style="2" customWidth="1"/>
    <col min="11269" max="11269" width="11.85546875" style="2" customWidth="1"/>
    <col min="11270" max="11270" width="12.42578125" style="2" customWidth="1"/>
    <col min="11271" max="11271" width="13.7109375" style="2" customWidth="1"/>
    <col min="11272" max="11272" width="11.42578125" style="2" customWidth="1"/>
    <col min="11273" max="11273" width="13" style="2" customWidth="1"/>
    <col min="11274" max="11274" width="13.140625" style="2" customWidth="1"/>
    <col min="11275" max="11275" width="10.28515625" style="2" customWidth="1"/>
    <col min="11276" max="11276" width="11.5703125" style="2" customWidth="1"/>
    <col min="11277" max="11277" width="12.140625" style="2" customWidth="1"/>
    <col min="11278" max="11278" width="10.28515625" style="2" customWidth="1"/>
    <col min="11279" max="11279" width="10.42578125" style="2" customWidth="1"/>
    <col min="11280" max="11281" width="12.85546875" style="2" customWidth="1"/>
    <col min="11282" max="11282" width="9.140625" style="2"/>
    <col min="11283" max="11283" width="13.28515625" style="2" customWidth="1"/>
    <col min="11284" max="11520" width="9.140625" style="2"/>
    <col min="11521" max="11521" width="6.85546875" style="2" customWidth="1"/>
    <col min="11522" max="11522" width="36.140625" style="2" customWidth="1"/>
    <col min="11523" max="11523" width="13" style="2" customWidth="1"/>
    <col min="11524" max="11524" width="12.5703125" style="2" customWidth="1"/>
    <col min="11525" max="11525" width="11.85546875" style="2" customWidth="1"/>
    <col min="11526" max="11526" width="12.42578125" style="2" customWidth="1"/>
    <col min="11527" max="11527" width="13.7109375" style="2" customWidth="1"/>
    <col min="11528" max="11528" width="11.42578125" style="2" customWidth="1"/>
    <col min="11529" max="11529" width="13" style="2" customWidth="1"/>
    <col min="11530" max="11530" width="13.140625" style="2" customWidth="1"/>
    <col min="11531" max="11531" width="10.28515625" style="2" customWidth="1"/>
    <col min="11532" max="11532" width="11.5703125" style="2" customWidth="1"/>
    <col min="11533" max="11533" width="12.140625" style="2" customWidth="1"/>
    <col min="11534" max="11534" width="10.28515625" style="2" customWidth="1"/>
    <col min="11535" max="11535" width="10.42578125" style="2" customWidth="1"/>
    <col min="11536" max="11537" width="12.85546875" style="2" customWidth="1"/>
    <col min="11538" max="11538" width="9.140625" style="2"/>
    <col min="11539" max="11539" width="13.28515625" style="2" customWidth="1"/>
    <col min="11540" max="11776" width="9.140625" style="2"/>
    <col min="11777" max="11777" width="6.85546875" style="2" customWidth="1"/>
    <col min="11778" max="11778" width="36.140625" style="2" customWidth="1"/>
    <col min="11779" max="11779" width="13" style="2" customWidth="1"/>
    <col min="11780" max="11780" width="12.5703125" style="2" customWidth="1"/>
    <col min="11781" max="11781" width="11.85546875" style="2" customWidth="1"/>
    <col min="11782" max="11782" width="12.42578125" style="2" customWidth="1"/>
    <col min="11783" max="11783" width="13.7109375" style="2" customWidth="1"/>
    <col min="11784" max="11784" width="11.42578125" style="2" customWidth="1"/>
    <col min="11785" max="11785" width="13" style="2" customWidth="1"/>
    <col min="11786" max="11786" width="13.140625" style="2" customWidth="1"/>
    <col min="11787" max="11787" width="10.28515625" style="2" customWidth="1"/>
    <col min="11788" max="11788" width="11.5703125" style="2" customWidth="1"/>
    <col min="11789" max="11789" width="12.140625" style="2" customWidth="1"/>
    <col min="11790" max="11790" width="10.28515625" style="2" customWidth="1"/>
    <col min="11791" max="11791" width="10.42578125" style="2" customWidth="1"/>
    <col min="11792" max="11793" width="12.85546875" style="2" customWidth="1"/>
    <col min="11794" max="11794" width="9.140625" style="2"/>
    <col min="11795" max="11795" width="13.28515625" style="2" customWidth="1"/>
    <col min="11796" max="12032" width="9.140625" style="2"/>
    <col min="12033" max="12033" width="6.85546875" style="2" customWidth="1"/>
    <col min="12034" max="12034" width="36.140625" style="2" customWidth="1"/>
    <col min="12035" max="12035" width="13" style="2" customWidth="1"/>
    <col min="12036" max="12036" width="12.5703125" style="2" customWidth="1"/>
    <col min="12037" max="12037" width="11.85546875" style="2" customWidth="1"/>
    <col min="12038" max="12038" width="12.42578125" style="2" customWidth="1"/>
    <col min="12039" max="12039" width="13.7109375" style="2" customWidth="1"/>
    <col min="12040" max="12040" width="11.42578125" style="2" customWidth="1"/>
    <col min="12041" max="12041" width="13" style="2" customWidth="1"/>
    <col min="12042" max="12042" width="13.140625" style="2" customWidth="1"/>
    <col min="12043" max="12043" width="10.28515625" style="2" customWidth="1"/>
    <col min="12044" max="12044" width="11.5703125" style="2" customWidth="1"/>
    <col min="12045" max="12045" width="12.140625" style="2" customWidth="1"/>
    <col min="12046" max="12046" width="10.28515625" style="2" customWidth="1"/>
    <col min="12047" max="12047" width="10.42578125" style="2" customWidth="1"/>
    <col min="12048" max="12049" width="12.85546875" style="2" customWidth="1"/>
    <col min="12050" max="12050" width="9.140625" style="2"/>
    <col min="12051" max="12051" width="13.28515625" style="2" customWidth="1"/>
    <col min="12052" max="12288" width="9.140625" style="2"/>
    <col min="12289" max="12289" width="6.85546875" style="2" customWidth="1"/>
    <col min="12290" max="12290" width="36.140625" style="2" customWidth="1"/>
    <col min="12291" max="12291" width="13" style="2" customWidth="1"/>
    <col min="12292" max="12292" width="12.5703125" style="2" customWidth="1"/>
    <col min="12293" max="12293" width="11.85546875" style="2" customWidth="1"/>
    <col min="12294" max="12294" width="12.42578125" style="2" customWidth="1"/>
    <col min="12295" max="12295" width="13.7109375" style="2" customWidth="1"/>
    <col min="12296" max="12296" width="11.42578125" style="2" customWidth="1"/>
    <col min="12297" max="12297" width="13" style="2" customWidth="1"/>
    <col min="12298" max="12298" width="13.140625" style="2" customWidth="1"/>
    <col min="12299" max="12299" width="10.28515625" style="2" customWidth="1"/>
    <col min="12300" max="12300" width="11.5703125" style="2" customWidth="1"/>
    <col min="12301" max="12301" width="12.140625" style="2" customWidth="1"/>
    <col min="12302" max="12302" width="10.28515625" style="2" customWidth="1"/>
    <col min="12303" max="12303" width="10.42578125" style="2" customWidth="1"/>
    <col min="12304" max="12305" width="12.85546875" style="2" customWidth="1"/>
    <col min="12306" max="12306" width="9.140625" style="2"/>
    <col min="12307" max="12307" width="13.28515625" style="2" customWidth="1"/>
    <col min="12308" max="12544" width="9.140625" style="2"/>
    <col min="12545" max="12545" width="6.85546875" style="2" customWidth="1"/>
    <col min="12546" max="12546" width="36.140625" style="2" customWidth="1"/>
    <col min="12547" max="12547" width="13" style="2" customWidth="1"/>
    <col min="12548" max="12548" width="12.5703125" style="2" customWidth="1"/>
    <col min="12549" max="12549" width="11.85546875" style="2" customWidth="1"/>
    <col min="12550" max="12550" width="12.42578125" style="2" customWidth="1"/>
    <col min="12551" max="12551" width="13.7109375" style="2" customWidth="1"/>
    <col min="12552" max="12552" width="11.42578125" style="2" customWidth="1"/>
    <col min="12553" max="12553" width="13" style="2" customWidth="1"/>
    <col min="12554" max="12554" width="13.140625" style="2" customWidth="1"/>
    <col min="12555" max="12555" width="10.28515625" style="2" customWidth="1"/>
    <col min="12556" max="12556" width="11.5703125" style="2" customWidth="1"/>
    <col min="12557" max="12557" width="12.140625" style="2" customWidth="1"/>
    <col min="12558" max="12558" width="10.28515625" style="2" customWidth="1"/>
    <col min="12559" max="12559" width="10.42578125" style="2" customWidth="1"/>
    <col min="12560" max="12561" width="12.85546875" style="2" customWidth="1"/>
    <col min="12562" max="12562" width="9.140625" style="2"/>
    <col min="12563" max="12563" width="13.28515625" style="2" customWidth="1"/>
    <col min="12564" max="12800" width="9.140625" style="2"/>
    <col min="12801" max="12801" width="6.85546875" style="2" customWidth="1"/>
    <col min="12802" max="12802" width="36.140625" style="2" customWidth="1"/>
    <col min="12803" max="12803" width="13" style="2" customWidth="1"/>
    <col min="12804" max="12804" width="12.5703125" style="2" customWidth="1"/>
    <col min="12805" max="12805" width="11.85546875" style="2" customWidth="1"/>
    <col min="12806" max="12806" width="12.42578125" style="2" customWidth="1"/>
    <col min="12807" max="12807" width="13.7109375" style="2" customWidth="1"/>
    <col min="12808" max="12808" width="11.42578125" style="2" customWidth="1"/>
    <col min="12809" max="12809" width="13" style="2" customWidth="1"/>
    <col min="12810" max="12810" width="13.140625" style="2" customWidth="1"/>
    <col min="12811" max="12811" width="10.28515625" style="2" customWidth="1"/>
    <col min="12812" max="12812" width="11.5703125" style="2" customWidth="1"/>
    <col min="12813" max="12813" width="12.140625" style="2" customWidth="1"/>
    <col min="12814" max="12814" width="10.28515625" style="2" customWidth="1"/>
    <col min="12815" max="12815" width="10.42578125" style="2" customWidth="1"/>
    <col min="12816" max="12817" width="12.85546875" style="2" customWidth="1"/>
    <col min="12818" max="12818" width="9.140625" style="2"/>
    <col min="12819" max="12819" width="13.28515625" style="2" customWidth="1"/>
    <col min="12820" max="13056" width="9.140625" style="2"/>
    <col min="13057" max="13057" width="6.85546875" style="2" customWidth="1"/>
    <col min="13058" max="13058" width="36.140625" style="2" customWidth="1"/>
    <col min="13059" max="13059" width="13" style="2" customWidth="1"/>
    <col min="13060" max="13060" width="12.5703125" style="2" customWidth="1"/>
    <col min="13061" max="13061" width="11.85546875" style="2" customWidth="1"/>
    <col min="13062" max="13062" width="12.42578125" style="2" customWidth="1"/>
    <col min="13063" max="13063" width="13.7109375" style="2" customWidth="1"/>
    <col min="13064" max="13064" width="11.42578125" style="2" customWidth="1"/>
    <col min="13065" max="13065" width="13" style="2" customWidth="1"/>
    <col min="13066" max="13066" width="13.140625" style="2" customWidth="1"/>
    <col min="13067" max="13067" width="10.28515625" style="2" customWidth="1"/>
    <col min="13068" max="13068" width="11.5703125" style="2" customWidth="1"/>
    <col min="13069" max="13069" width="12.140625" style="2" customWidth="1"/>
    <col min="13070" max="13070" width="10.28515625" style="2" customWidth="1"/>
    <col min="13071" max="13071" width="10.42578125" style="2" customWidth="1"/>
    <col min="13072" max="13073" width="12.85546875" style="2" customWidth="1"/>
    <col min="13074" max="13074" width="9.140625" style="2"/>
    <col min="13075" max="13075" width="13.28515625" style="2" customWidth="1"/>
    <col min="13076" max="13312" width="9.140625" style="2"/>
    <col min="13313" max="13313" width="6.85546875" style="2" customWidth="1"/>
    <col min="13314" max="13314" width="36.140625" style="2" customWidth="1"/>
    <col min="13315" max="13315" width="13" style="2" customWidth="1"/>
    <col min="13316" max="13316" width="12.5703125" style="2" customWidth="1"/>
    <col min="13317" max="13317" width="11.85546875" style="2" customWidth="1"/>
    <col min="13318" max="13318" width="12.42578125" style="2" customWidth="1"/>
    <col min="13319" max="13319" width="13.7109375" style="2" customWidth="1"/>
    <col min="13320" max="13320" width="11.42578125" style="2" customWidth="1"/>
    <col min="13321" max="13321" width="13" style="2" customWidth="1"/>
    <col min="13322" max="13322" width="13.140625" style="2" customWidth="1"/>
    <col min="13323" max="13323" width="10.28515625" style="2" customWidth="1"/>
    <col min="13324" max="13324" width="11.5703125" style="2" customWidth="1"/>
    <col min="13325" max="13325" width="12.140625" style="2" customWidth="1"/>
    <col min="13326" max="13326" width="10.28515625" style="2" customWidth="1"/>
    <col min="13327" max="13327" width="10.42578125" style="2" customWidth="1"/>
    <col min="13328" max="13329" width="12.85546875" style="2" customWidth="1"/>
    <col min="13330" max="13330" width="9.140625" style="2"/>
    <col min="13331" max="13331" width="13.28515625" style="2" customWidth="1"/>
    <col min="13332" max="13568" width="9.140625" style="2"/>
    <col min="13569" max="13569" width="6.85546875" style="2" customWidth="1"/>
    <col min="13570" max="13570" width="36.140625" style="2" customWidth="1"/>
    <col min="13571" max="13571" width="13" style="2" customWidth="1"/>
    <col min="13572" max="13572" width="12.5703125" style="2" customWidth="1"/>
    <col min="13573" max="13573" width="11.85546875" style="2" customWidth="1"/>
    <col min="13574" max="13574" width="12.42578125" style="2" customWidth="1"/>
    <col min="13575" max="13575" width="13.7109375" style="2" customWidth="1"/>
    <col min="13576" max="13576" width="11.42578125" style="2" customWidth="1"/>
    <col min="13577" max="13577" width="13" style="2" customWidth="1"/>
    <col min="13578" max="13578" width="13.140625" style="2" customWidth="1"/>
    <col min="13579" max="13579" width="10.28515625" style="2" customWidth="1"/>
    <col min="13580" max="13580" width="11.5703125" style="2" customWidth="1"/>
    <col min="13581" max="13581" width="12.140625" style="2" customWidth="1"/>
    <col min="13582" max="13582" width="10.28515625" style="2" customWidth="1"/>
    <col min="13583" max="13583" width="10.42578125" style="2" customWidth="1"/>
    <col min="13584" max="13585" width="12.85546875" style="2" customWidth="1"/>
    <col min="13586" max="13586" width="9.140625" style="2"/>
    <col min="13587" max="13587" width="13.28515625" style="2" customWidth="1"/>
    <col min="13588" max="13824" width="9.140625" style="2"/>
    <col min="13825" max="13825" width="6.85546875" style="2" customWidth="1"/>
    <col min="13826" max="13826" width="36.140625" style="2" customWidth="1"/>
    <col min="13827" max="13827" width="13" style="2" customWidth="1"/>
    <col min="13828" max="13828" width="12.5703125" style="2" customWidth="1"/>
    <col min="13829" max="13829" width="11.85546875" style="2" customWidth="1"/>
    <col min="13830" max="13830" width="12.42578125" style="2" customWidth="1"/>
    <col min="13831" max="13831" width="13.7109375" style="2" customWidth="1"/>
    <col min="13832" max="13832" width="11.42578125" style="2" customWidth="1"/>
    <col min="13833" max="13833" width="13" style="2" customWidth="1"/>
    <col min="13834" max="13834" width="13.140625" style="2" customWidth="1"/>
    <col min="13835" max="13835" width="10.28515625" style="2" customWidth="1"/>
    <col min="13836" max="13836" width="11.5703125" style="2" customWidth="1"/>
    <col min="13837" max="13837" width="12.140625" style="2" customWidth="1"/>
    <col min="13838" max="13838" width="10.28515625" style="2" customWidth="1"/>
    <col min="13839" max="13839" width="10.42578125" style="2" customWidth="1"/>
    <col min="13840" max="13841" width="12.85546875" style="2" customWidth="1"/>
    <col min="13842" max="13842" width="9.140625" style="2"/>
    <col min="13843" max="13843" width="13.28515625" style="2" customWidth="1"/>
    <col min="13844" max="14080" width="9.140625" style="2"/>
    <col min="14081" max="14081" width="6.85546875" style="2" customWidth="1"/>
    <col min="14082" max="14082" width="36.140625" style="2" customWidth="1"/>
    <col min="14083" max="14083" width="13" style="2" customWidth="1"/>
    <col min="14084" max="14084" width="12.5703125" style="2" customWidth="1"/>
    <col min="14085" max="14085" width="11.85546875" style="2" customWidth="1"/>
    <col min="14086" max="14086" width="12.42578125" style="2" customWidth="1"/>
    <col min="14087" max="14087" width="13.7109375" style="2" customWidth="1"/>
    <col min="14088" max="14088" width="11.42578125" style="2" customWidth="1"/>
    <col min="14089" max="14089" width="13" style="2" customWidth="1"/>
    <col min="14090" max="14090" width="13.140625" style="2" customWidth="1"/>
    <col min="14091" max="14091" width="10.28515625" style="2" customWidth="1"/>
    <col min="14092" max="14092" width="11.5703125" style="2" customWidth="1"/>
    <col min="14093" max="14093" width="12.140625" style="2" customWidth="1"/>
    <col min="14094" max="14094" width="10.28515625" style="2" customWidth="1"/>
    <col min="14095" max="14095" width="10.42578125" style="2" customWidth="1"/>
    <col min="14096" max="14097" width="12.85546875" style="2" customWidth="1"/>
    <col min="14098" max="14098" width="9.140625" style="2"/>
    <col min="14099" max="14099" width="13.28515625" style="2" customWidth="1"/>
    <col min="14100" max="14336" width="9.140625" style="2"/>
    <col min="14337" max="14337" width="6.85546875" style="2" customWidth="1"/>
    <col min="14338" max="14338" width="36.140625" style="2" customWidth="1"/>
    <col min="14339" max="14339" width="13" style="2" customWidth="1"/>
    <col min="14340" max="14340" width="12.5703125" style="2" customWidth="1"/>
    <col min="14341" max="14341" width="11.85546875" style="2" customWidth="1"/>
    <col min="14342" max="14342" width="12.42578125" style="2" customWidth="1"/>
    <col min="14343" max="14343" width="13.7109375" style="2" customWidth="1"/>
    <col min="14344" max="14344" width="11.42578125" style="2" customWidth="1"/>
    <col min="14345" max="14345" width="13" style="2" customWidth="1"/>
    <col min="14346" max="14346" width="13.140625" style="2" customWidth="1"/>
    <col min="14347" max="14347" width="10.28515625" style="2" customWidth="1"/>
    <col min="14348" max="14348" width="11.5703125" style="2" customWidth="1"/>
    <col min="14349" max="14349" width="12.140625" style="2" customWidth="1"/>
    <col min="14350" max="14350" width="10.28515625" style="2" customWidth="1"/>
    <col min="14351" max="14351" width="10.42578125" style="2" customWidth="1"/>
    <col min="14352" max="14353" width="12.85546875" style="2" customWidth="1"/>
    <col min="14354" max="14354" width="9.140625" style="2"/>
    <col min="14355" max="14355" width="13.28515625" style="2" customWidth="1"/>
    <col min="14356" max="14592" width="9.140625" style="2"/>
    <col min="14593" max="14593" width="6.85546875" style="2" customWidth="1"/>
    <col min="14594" max="14594" width="36.140625" style="2" customWidth="1"/>
    <col min="14595" max="14595" width="13" style="2" customWidth="1"/>
    <col min="14596" max="14596" width="12.5703125" style="2" customWidth="1"/>
    <col min="14597" max="14597" width="11.85546875" style="2" customWidth="1"/>
    <col min="14598" max="14598" width="12.42578125" style="2" customWidth="1"/>
    <col min="14599" max="14599" width="13.7109375" style="2" customWidth="1"/>
    <col min="14600" max="14600" width="11.42578125" style="2" customWidth="1"/>
    <col min="14601" max="14601" width="13" style="2" customWidth="1"/>
    <col min="14602" max="14602" width="13.140625" style="2" customWidth="1"/>
    <col min="14603" max="14603" width="10.28515625" style="2" customWidth="1"/>
    <col min="14604" max="14604" width="11.5703125" style="2" customWidth="1"/>
    <col min="14605" max="14605" width="12.140625" style="2" customWidth="1"/>
    <col min="14606" max="14606" width="10.28515625" style="2" customWidth="1"/>
    <col min="14607" max="14607" width="10.42578125" style="2" customWidth="1"/>
    <col min="14608" max="14609" width="12.85546875" style="2" customWidth="1"/>
    <col min="14610" max="14610" width="9.140625" style="2"/>
    <col min="14611" max="14611" width="13.28515625" style="2" customWidth="1"/>
    <col min="14612" max="14848" width="9.140625" style="2"/>
    <col min="14849" max="14849" width="6.85546875" style="2" customWidth="1"/>
    <col min="14850" max="14850" width="36.140625" style="2" customWidth="1"/>
    <col min="14851" max="14851" width="13" style="2" customWidth="1"/>
    <col min="14852" max="14852" width="12.5703125" style="2" customWidth="1"/>
    <col min="14853" max="14853" width="11.85546875" style="2" customWidth="1"/>
    <col min="14854" max="14854" width="12.42578125" style="2" customWidth="1"/>
    <col min="14855" max="14855" width="13.7109375" style="2" customWidth="1"/>
    <col min="14856" max="14856" width="11.42578125" style="2" customWidth="1"/>
    <col min="14857" max="14857" width="13" style="2" customWidth="1"/>
    <col min="14858" max="14858" width="13.140625" style="2" customWidth="1"/>
    <col min="14859" max="14859" width="10.28515625" style="2" customWidth="1"/>
    <col min="14860" max="14860" width="11.5703125" style="2" customWidth="1"/>
    <col min="14861" max="14861" width="12.140625" style="2" customWidth="1"/>
    <col min="14862" max="14862" width="10.28515625" style="2" customWidth="1"/>
    <col min="14863" max="14863" width="10.42578125" style="2" customWidth="1"/>
    <col min="14864" max="14865" width="12.85546875" style="2" customWidth="1"/>
    <col min="14866" max="14866" width="9.140625" style="2"/>
    <col min="14867" max="14867" width="13.28515625" style="2" customWidth="1"/>
    <col min="14868" max="15104" width="9.140625" style="2"/>
    <col min="15105" max="15105" width="6.85546875" style="2" customWidth="1"/>
    <col min="15106" max="15106" width="36.140625" style="2" customWidth="1"/>
    <col min="15107" max="15107" width="13" style="2" customWidth="1"/>
    <col min="15108" max="15108" width="12.5703125" style="2" customWidth="1"/>
    <col min="15109" max="15109" width="11.85546875" style="2" customWidth="1"/>
    <col min="15110" max="15110" width="12.42578125" style="2" customWidth="1"/>
    <col min="15111" max="15111" width="13.7109375" style="2" customWidth="1"/>
    <col min="15112" max="15112" width="11.42578125" style="2" customWidth="1"/>
    <col min="15113" max="15113" width="13" style="2" customWidth="1"/>
    <col min="15114" max="15114" width="13.140625" style="2" customWidth="1"/>
    <col min="15115" max="15115" width="10.28515625" style="2" customWidth="1"/>
    <col min="15116" max="15116" width="11.5703125" style="2" customWidth="1"/>
    <col min="15117" max="15117" width="12.140625" style="2" customWidth="1"/>
    <col min="15118" max="15118" width="10.28515625" style="2" customWidth="1"/>
    <col min="15119" max="15119" width="10.42578125" style="2" customWidth="1"/>
    <col min="15120" max="15121" width="12.85546875" style="2" customWidth="1"/>
    <col min="15122" max="15122" width="9.140625" style="2"/>
    <col min="15123" max="15123" width="13.28515625" style="2" customWidth="1"/>
    <col min="15124" max="15360" width="9.140625" style="2"/>
    <col min="15361" max="15361" width="6.85546875" style="2" customWidth="1"/>
    <col min="15362" max="15362" width="36.140625" style="2" customWidth="1"/>
    <col min="15363" max="15363" width="13" style="2" customWidth="1"/>
    <col min="15364" max="15364" width="12.5703125" style="2" customWidth="1"/>
    <col min="15365" max="15365" width="11.85546875" style="2" customWidth="1"/>
    <col min="15366" max="15366" width="12.42578125" style="2" customWidth="1"/>
    <col min="15367" max="15367" width="13.7109375" style="2" customWidth="1"/>
    <col min="15368" max="15368" width="11.42578125" style="2" customWidth="1"/>
    <col min="15369" max="15369" width="13" style="2" customWidth="1"/>
    <col min="15370" max="15370" width="13.140625" style="2" customWidth="1"/>
    <col min="15371" max="15371" width="10.28515625" style="2" customWidth="1"/>
    <col min="15372" max="15372" width="11.5703125" style="2" customWidth="1"/>
    <col min="15373" max="15373" width="12.140625" style="2" customWidth="1"/>
    <col min="15374" max="15374" width="10.28515625" style="2" customWidth="1"/>
    <col min="15375" max="15375" width="10.42578125" style="2" customWidth="1"/>
    <col min="15376" max="15377" width="12.85546875" style="2" customWidth="1"/>
    <col min="15378" max="15378" width="9.140625" style="2"/>
    <col min="15379" max="15379" width="13.28515625" style="2" customWidth="1"/>
    <col min="15380" max="15616" width="9.140625" style="2"/>
    <col min="15617" max="15617" width="6.85546875" style="2" customWidth="1"/>
    <col min="15618" max="15618" width="36.140625" style="2" customWidth="1"/>
    <col min="15619" max="15619" width="13" style="2" customWidth="1"/>
    <col min="15620" max="15620" width="12.5703125" style="2" customWidth="1"/>
    <col min="15621" max="15621" width="11.85546875" style="2" customWidth="1"/>
    <col min="15622" max="15622" width="12.42578125" style="2" customWidth="1"/>
    <col min="15623" max="15623" width="13.7109375" style="2" customWidth="1"/>
    <col min="15624" max="15624" width="11.42578125" style="2" customWidth="1"/>
    <col min="15625" max="15625" width="13" style="2" customWidth="1"/>
    <col min="15626" max="15626" width="13.140625" style="2" customWidth="1"/>
    <col min="15627" max="15627" width="10.28515625" style="2" customWidth="1"/>
    <col min="15628" max="15628" width="11.5703125" style="2" customWidth="1"/>
    <col min="15629" max="15629" width="12.140625" style="2" customWidth="1"/>
    <col min="15630" max="15630" width="10.28515625" style="2" customWidth="1"/>
    <col min="15631" max="15631" width="10.42578125" style="2" customWidth="1"/>
    <col min="15632" max="15633" width="12.85546875" style="2" customWidth="1"/>
    <col min="15634" max="15634" width="9.140625" style="2"/>
    <col min="15635" max="15635" width="13.28515625" style="2" customWidth="1"/>
    <col min="15636" max="15872" width="9.140625" style="2"/>
    <col min="15873" max="15873" width="6.85546875" style="2" customWidth="1"/>
    <col min="15874" max="15874" width="36.140625" style="2" customWidth="1"/>
    <col min="15875" max="15875" width="13" style="2" customWidth="1"/>
    <col min="15876" max="15876" width="12.5703125" style="2" customWidth="1"/>
    <col min="15877" max="15877" width="11.85546875" style="2" customWidth="1"/>
    <col min="15878" max="15878" width="12.42578125" style="2" customWidth="1"/>
    <col min="15879" max="15879" width="13.7109375" style="2" customWidth="1"/>
    <col min="15880" max="15880" width="11.42578125" style="2" customWidth="1"/>
    <col min="15881" max="15881" width="13" style="2" customWidth="1"/>
    <col min="15882" max="15882" width="13.140625" style="2" customWidth="1"/>
    <col min="15883" max="15883" width="10.28515625" style="2" customWidth="1"/>
    <col min="15884" max="15884" width="11.5703125" style="2" customWidth="1"/>
    <col min="15885" max="15885" width="12.140625" style="2" customWidth="1"/>
    <col min="15886" max="15886" width="10.28515625" style="2" customWidth="1"/>
    <col min="15887" max="15887" width="10.42578125" style="2" customWidth="1"/>
    <col min="15888" max="15889" width="12.85546875" style="2" customWidth="1"/>
    <col min="15890" max="15890" width="9.140625" style="2"/>
    <col min="15891" max="15891" width="13.28515625" style="2" customWidth="1"/>
    <col min="15892" max="16128" width="9.140625" style="2"/>
    <col min="16129" max="16129" width="6.85546875" style="2" customWidth="1"/>
    <col min="16130" max="16130" width="36.140625" style="2" customWidth="1"/>
    <col min="16131" max="16131" width="13" style="2" customWidth="1"/>
    <col min="16132" max="16132" width="12.5703125" style="2" customWidth="1"/>
    <col min="16133" max="16133" width="11.85546875" style="2" customWidth="1"/>
    <col min="16134" max="16134" width="12.42578125" style="2" customWidth="1"/>
    <col min="16135" max="16135" width="13.7109375" style="2" customWidth="1"/>
    <col min="16136" max="16136" width="11.42578125" style="2" customWidth="1"/>
    <col min="16137" max="16137" width="13" style="2" customWidth="1"/>
    <col min="16138" max="16138" width="13.140625" style="2" customWidth="1"/>
    <col min="16139" max="16139" width="10.28515625" style="2" customWidth="1"/>
    <col min="16140" max="16140" width="11.5703125" style="2" customWidth="1"/>
    <col min="16141" max="16141" width="12.140625" style="2" customWidth="1"/>
    <col min="16142" max="16142" width="10.28515625" style="2" customWidth="1"/>
    <col min="16143" max="16143" width="10.42578125" style="2" customWidth="1"/>
    <col min="16144" max="16145" width="12.85546875" style="2" customWidth="1"/>
    <col min="16146" max="16146" width="9.140625" style="2"/>
    <col min="16147" max="16147" width="13.28515625" style="2" customWidth="1"/>
    <col min="16148" max="16384" width="9.140625" style="2"/>
  </cols>
  <sheetData>
    <row r="1" spans="1:18" x14ac:dyDescent="0.2">
      <c r="M1" s="44" t="s">
        <v>76</v>
      </c>
      <c r="N1" s="44"/>
      <c r="O1" s="44"/>
      <c r="P1" s="44"/>
      <c r="Q1" s="44"/>
    </row>
    <row r="2" spans="1:18" x14ac:dyDescent="0.2">
      <c r="M2" s="44"/>
      <c r="N2" s="44"/>
      <c r="O2" s="44"/>
      <c r="P2" s="44"/>
      <c r="Q2" s="44"/>
    </row>
    <row r="3" spans="1:18" x14ac:dyDescent="0.2">
      <c r="M3" s="44"/>
      <c r="N3" s="44"/>
      <c r="O3" s="44"/>
      <c r="P3" s="44"/>
      <c r="Q3" s="44"/>
    </row>
    <row r="4" spans="1:18" ht="18.75" customHeight="1" x14ac:dyDescent="0.2">
      <c r="M4" s="44"/>
      <c r="N4" s="44"/>
      <c r="O4" s="44"/>
      <c r="P4" s="44"/>
      <c r="Q4" s="44"/>
    </row>
    <row r="6" spans="1:18" ht="30" customHeight="1" x14ac:dyDescent="0.25">
      <c r="A6" s="46" t="s">
        <v>77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</row>
    <row r="7" spans="1:18" ht="15.75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</row>
    <row r="8" spans="1:18" ht="15.75" x14ac:dyDescent="0.2">
      <c r="A8" s="47" t="s">
        <v>2</v>
      </c>
      <c r="B8" s="43" t="s">
        <v>3</v>
      </c>
      <c r="C8" s="47" t="s">
        <v>4</v>
      </c>
      <c r="D8" s="47"/>
      <c r="E8" s="47" t="s">
        <v>5</v>
      </c>
      <c r="F8" s="47"/>
      <c r="G8" s="47" t="s">
        <v>6</v>
      </c>
      <c r="H8" s="47"/>
      <c r="I8" s="47" t="s">
        <v>7</v>
      </c>
      <c r="J8" s="47"/>
      <c r="K8" s="47" t="s">
        <v>8</v>
      </c>
      <c r="L8" s="47"/>
      <c r="M8" s="47"/>
      <c r="N8" s="47" t="s">
        <v>9</v>
      </c>
      <c r="O8" s="47"/>
      <c r="P8" s="47"/>
      <c r="Q8" s="43" t="s">
        <v>38</v>
      </c>
    </row>
    <row r="9" spans="1:18" ht="18.75" x14ac:dyDescent="0.2">
      <c r="A9" s="47"/>
      <c r="B9" s="43"/>
      <c r="C9" s="26" t="s">
        <v>12</v>
      </c>
      <c r="D9" s="26" t="s">
        <v>13</v>
      </c>
      <c r="E9" s="26" t="s">
        <v>39</v>
      </c>
      <c r="F9" s="26" t="s">
        <v>13</v>
      </c>
      <c r="G9" s="26" t="s">
        <v>36</v>
      </c>
      <c r="H9" s="26" t="s">
        <v>15</v>
      </c>
      <c r="I9" s="26" t="s">
        <v>36</v>
      </c>
      <c r="J9" s="26" t="s">
        <v>15</v>
      </c>
      <c r="K9" s="26" t="s">
        <v>14</v>
      </c>
      <c r="L9" s="26" t="s">
        <v>36</v>
      </c>
      <c r="M9" s="26" t="s">
        <v>15</v>
      </c>
      <c r="N9" s="26" t="s">
        <v>36</v>
      </c>
      <c r="O9" s="26" t="s">
        <v>14</v>
      </c>
      <c r="P9" s="26" t="s">
        <v>15</v>
      </c>
      <c r="Q9" s="43"/>
    </row>
    <row r="10" spans="1:18" ht="15.75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27"/>
    </row>
    <row r="11" spans="1:18" ht="31.5" x14ac:dyDescent="0.2">
      <c r="A11" s="10" t="s">
        <v>16</v>
      </c>
      <c r="B11" s="28" t="s">
        <v>17</v>
      </c>
      <c r="C11" s="29">
        <v>11.47</v>
      </c>
      <c r="D11" s="29">
        <v>105.4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105.4</v>
      </c>
    </row>
    <row r="12" spans="1:18" ht="47.25" x14ac:dyDescent="0.2">
      <c r="A12" s="10" t="s">
        <v>18</v>
      </c>
      <c r="B12" s="30" t="s">
        <v>40</v>
      </c>
      <c r="C12" s="29">
        <v>26.42</v>
      </c>
      <c r="D12" s="29">
        <v>242.8</v>
      </c>
      <c r="E12" s="29">
        <v>76</v>
      </c>
      <c r="F12" s="29">
        <v>479.15</v>
      </c>
      <c r="G12" s="29">
        <v>300</v>
      </c>
      <c r="H12" s="29">
        <v>15.52</v>
      </c>
      <c r="I12" s="29">
        <v>300</v>
      </c>
      <c r="J12" s="29">
        <v>12.879999999999999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750.35</v>
      </c>
    </row>
    <row r="13" spans="1:18" ht="31.5" x14ac:dyDescent="0.2">
      <c r="A13" s="10" t="s">
        <v>20</v>
      </c>
      <c r="B13" s="30" t="s">
        <v>21</v>
      </c>
      <c r="C13" s="29">
        <v>1840.64</v>
      </c>
      <c r="D13" s="29">
        <v>16286.68</v>
      </c>
      <c r="E13" s="29">
        <v>7281.64</v>
      </c>
      <c r="F13" s="29">
        <v>49340.85</v>
      </c>
      <c r="G13" s="29">
        <v>35882.18</v>
      </c>
      <c r="H13" s="29">
        <v>1416.5700000000002</v>
      </c>
      <c r="I13" s="29">
        <v>43091.77</v>
      </c>
      <c r="J13" s="29">
        <v>1835.47</v>
      </c>
      <c r="K13" s="29">
        <v>870</v>
      </c>
      <c r="L13" s="29">
        <v>8550</v>
      </c>
      <c r="M13" s="29">
        <v>5948.1599999999989</v>
      </c>
      <c r="N13" s="29">
        <v>7241.04</v>
      </c>
      <c r="O13" s="29">
        <v>400.53999999999996</v>
      </c>
      <c r="P13" s="29">
        <v>3043.71</v>
      </c>
      <c r="Q13" s="29">
        <v>77871.440000000017</v>
      </c>
      <c r="R13" s="31"/>
    </row>
    <row r="14" spans="1:18" ht="31.5" x14ac:dyDescent="0.2">
      <c r="A14" s="10" t="s">
        <v>22</v>
      </c>
      <c r="B14" s="30" t="s">
        <v>41</v>
      </c>
      <c r="C14" s="29">
        <v>3010.20462</v>
      </c>
      <c r="D14" s="29">
        <v>27016.509999999995</v>
      </c>
      <c r="E14" s="29">
        <v>7694.02</v>
      </c>
      <c r="F14" s="29">
        <v>56026.340000000018</v>
      </c>
      <c r="G14" s="29">
        <v>62471.270000000004</v>
      </c>
      <c r="H14" s="29">
        <v>2431.7800000000002</v>
      </c>
      <c r="I14" s="29">
        <v>150495.50999999998</v>
      </c>
      <c r="J14" s="29">
        <v>5448.739999999998</v>
      </c>
      <c r="K14" s="29">
        <v>1596.25</v>
      </c>
      <c r="L14" s="29">
        <v>16844</v>
      </c>
      <c r="M14" s="29">
        <v>12632.21</v>
      </c>
      <c r="N14" s="29">
        <v>792.19</v>
      </c>
      <c r="O14" s="29">
        <v>51.93</v>
      </c>
      <c r="P14" s="29">
        <v>370.87</v>
      </c>
      <c r="Q14" s="29">
        <v>103926.44999999998</v>
      </c>
    </row>
    <row r="15" spans="1:18" ht="31.5" x14ac:dyDescent="0.2">
      <c r="A15" s="10" t="s">
        <v>26</v>
      </c>
      <c r="B15" s="30" t="s">
        <v>42</v>
      </c>
      <c r="C15" s="29">
        <v>495</v>
      </c>
      <c r="D15" s="29">
        <v>4549.05</v>
      </c>
      <c r="E15" s="29">
        <v>1584.5</v>
      </c>
      <c r="F15" s="29">
        <v>9989.630000000001</v>
      </c>
      <c r="G15" s="29">
        <v>2600</v>
      </c>
      <c r="H15" s="29">
        <v>134.47000000000003</v>
      </c>
      <c r="I15" s="29">
        <v>2940</v>
      </c>
      <c r="J15" s="29">
        <v>126.28</v>
      </c>
      <c r="K15" s="29">
        <v>252.05600000000001</v>
      </c>
      <c r="L15" s="29">
        <v>1974</v>
      </c>
      <c r="M15" s="29">
        <v>1693.29</v>
      </c>
      <c r="N15" s="29">
        <v>405</v>
      </c>
      <c r="O15" s="29">
        <v>22</v>
      </c>
      <c r="P15" s="29">
        <v>159.63</v>
      </c>
      <c r="Q15" s="29">
        <v>16652.350000000002</v>
      </c>
    </row>
    <row r="16" spans="1:18" ht="47.25" x14ac:dyDescent="0.2">
      <c r="A16" s="10" t="s">
        <v>28</v>
      </c>
      <c r="B16" s="30" t="s">
        <v>31</v>
      </c>
      <c r="C16" s="29">
        <v>6011.357</v>
      </c>
      <c r="D16" s="29">
        <v>55244.369999999995</v>
      </c>
      <c r="E16" s="29">
        <v>2737.5</v>
      </c>
      <c r="F16" s="29">
        <v>21100.019999999997</v>
      </c>
      <c r="G16" s="29">
        <v>155634</v>
      </c>
      <c r="H16" s="29">
        <v>7637.28</v>
      </c>
      <c r="I16" s="29">
        <v>166894</v>
      </c>
      <c r="J16" s="29">
        <v>7595.49</v>
      </c>
      <c r="K16" s="29">
        <v>1310.22</v>
      </c>
      <c r="L16" s="29">
        <v>90652.2</v>
      </c>
      <c r="M16" s="29">
        <v>12039.630000000001</v>
      </c>
      <c r="N16" s="29">
        <v>10</v>
      </c>
      <c r="O16" s="29">
        <v>0.67</v>
      </c>
      <c r="P16" s="29">
        <v>4.74</v>
      </c>
      <c r="Q16" s="29">
        <v>103621.53</v>
      </c>
    </row>
    <row r="17" spans="1:19" ht="47.25" x14ac:dyDescent="0.2">
      <c r="A17" s="10" t="s">
        <v>30</v>
      </c>
      <c r="B17" s="30" t="s">
        <v>43</v>
      </c>
      <c r="C17" s="29">
        <v>164</v>
      </c>
      <c r="D17" s="29">
        <v>1507.16</v>
      </c>
      <c r="E17" s="29">
        <v>117.76</v>
      </c>
      <c r="F17" s="29">
        <v>364.86</v>
      </c>
      <c r="G17" s="29">
        <v>649</v>
      </c>
      <c r="H17" s="29">
        <v>39.75</v>
      </c>
      <c r="I17" s="29">
        <v>649</v>
      </c>
      <c r="J17" s="29">
        <v>37.79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1949.56</v>
      </c>
    </row>
    <row r="18" spans="1:19" ht="31.5" x14ac:dyDescent="0.2">
      <c r="A18" s="10" t="s">
        <v>32</v>
      </c>
      <c r="B18" s="30" t="s">
        <v>44</v>
      </c>
      <c r="C18" s="29">
        <v>310</v>
      </c>
      <c r="D18" s="29">
        <v>2848.9</v>
      </c>
      <c r="E18" s="29">
        <v>150</v>
      </c>
      <c r="F18" s="29">
        <v>945.69</v>
      </c>
      <c r="G18" s="29">
        <v>350</v>
      </c>
      <c r="H18" s="29">
        <v>18.100000000000001</v>
      </c>
      <c r="I18" s="29">
        <v>350</v>
      </c>
      <c r="J18" s="29">
        <v>15.030000000000001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3827.7200000000003</v>
      </c>
    </row>
    <row r="19" spans="1:19" s="37" customFormat="1" ht="15.75" x14ac:dyDescent="0.2">
      <c r="A19" s="32"/>
      <c r="B19" s="33" t="s">
        <v>34</v>
      </c>
      <c r="C19" s="34">
        <v>11869.091619999999</v>
      </c>
      <c r="D19" s="34">
        <v>107800.87</v>
      </c>
      <c r="E19" s="34">
        <v>19641.419999999998</v>
      </c>
      <c r="F19" s="34">
        <v>138246.54</v>
      </c>
      <c r="G19" s="34">
        <v>257886.45</v>
      </c>
      <c r="H19" s="34">
        <v>11693.47</v>
      </c>
      <c r="I19" s="34">
        <v>364720.27999999997</v>
      </c>
      <c r="J19" s="34">
        <v>15071.679999999998</v>
      </c>
      <c r="K19" s="34">
        <v>4028.5259999999998</v>
      </c>
      <c r="L19" s="34">
        <v>118020.2</v>
      </c>
      <c r="M19" s="34">
        <v>32313.29</v>
      </c>
      <c r="N19" s="34">
        <v>8448.23</v>
      </c>
      <c r="O19" s="34">
        <v>475.14</v>
      </c>
      <c r="P19" s="34">
        <v>3578.95</v>
      </c>
      <c r="Q19" s="34">
        <v>308704.8</v>
      </c>
      <c r="R19" s="35"/>
      <c r="S19" s="36"/>
    </row>
    <row r="20" spans="1:19" x14ac:dyDescent="0.2">
      <c r="Q20" s="2" t="s">
        <v>45</v>
      </c>
    </row>
    <row r="21" spans="1:19" ht="15.75" x14ac:dyDescent="0.25">
      <c r="Q21" s="38"/>
    </row>
  </sheetData>
  <mergeCells count="11">
    <mergeCell ref="Q8:Q9"/>
    <mergeCell ref="M1:Q4"/>
    <mergeCell ref="A6:Q6"/>
    <mergeCell ref="A8:A9"/>
    <mergeCell ref="B8:B9"/>
    <mergeCell ref="C8:D8"/>
    <mergeCell ref="E8:F8"/>
    <mergeCell ref="G8:H8"/>
    <mergeCell ref="I8:J8"/>
    <mergeCell ref="K8:M8"/>
    <mergeCell ref="N8:P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workbookViewId="0">
      <selection activeCell="S31" sqref="S31"/>
    </sheetView>
  </sheetViews>
  <sheetFormatPr defaultRowHeight="12.75" x14ac:dyDescent="0.2"/>
  <cols>
    <col min="1" max="1" width="3.85546875" style="1" customWidth="1"/>
    <col min="2" max="2" width="36" style="2" customWidth="1"/>
    <col min="3" max="3" width="11.5703125" style="2" customWidth="1"/>
    <col min="4" max="5" width="11" style="2" customWidth="1"/>
    <col min="6" max="6" width="12.5703125" style="2" customWidth="1"/>
    <col min="7" max="7" width="11.5703125" style="2" customWidth="1"/>
    <col min="8" max="8" width="10" style="2" customWidth="1"/>
    <col min="9" max="9" width="11.140625" style="2" customWidth="1"/>
    <col min="10" max="10" width="10" style="2" customWidth="1"/>
    <col min="11" max="11" width="10.7109375" style="2" customWidth="1"/>
    <col min="12" max="12" width="11.5703125" style="2" customWidth="1"/>
    <col min="13" max="13" width="10.28515625" style="2" customWidth="1"/>
    <col min="14" max="14" width="10.5703125" style="2" customWidth="1"/>
    <col min="15" max="15" width="8.85546875" style="2" customWidth="1"/>
    <col min="16" max="16" width="11" style="2" customWidth="1"/>
    <col min="17" max="18" width="9.85546875" style="2" customWidth="1"/>
    <col min="19" max="19" width="13.85546875" style="2" customWidth="1"/>
    <col min="20" max="20" width="9.5703125" style="2" bestFit="1" customWidth="1"/>
    <col min="21" max="21" width="9.140625" style="2"/>
    <col min="22" max="22" width="15.28515625" style="2" customWidth="1"/>
    <col min="23" max="256" width="9.140625" style="2"/>
    <col min="257" max="257" width="3.85546875" style="2" customWidth="1"/>
    <col min="258" max="258" width="36" style="2" customWidth="1"/>
    <col min="259" max="259" width="11.5703125" style="2" customWidth="1"/>
    <col min="260" max="261" width="11" style="2" customWidth="1"/>
    <col min="262" max="262" width="12.5703125" style="2" customWidth="1"/>
    <col min="263" max="263" width="11.5703125" style="2" customWidth="1"/>
    <col min="264" max="264" width="10" style="2" customWidth="1"/>
    <col min="265" max="265" width="11.140625" style="2" customWidth="1"/>
    <col min="266" max="266" width="10" style="2" customWidth="1"/>
    <col min="267" max="267" width="10.7109375" style="2" customWidth="1"/>
    <col min="268" max="268" width="11.5703125" style="2" customWidth="1"/>
    <col min="269" max="269" width="10.28515625" style="2" customWidth="1"/>
    <col min="270" max="270" width="10.5703125" style="2" customWidth="1"/>
    <col min="271" max="271" width="8.85546875" style="2" customWidth="1"/>
    <col min="272" max="272" width="11" style="2" customWidth="1"/>
    <col min="273" max="274" width="9.85546875" style="2" customWidth="1"/>
    <col min="275" max="275" width="13.85546875" style="2" customWidth="1"/>
    <col min="276" max="276" width="9.5703125" style="2" bestFit="1" customWidth="1"/>
    <col min="277" max="277" width="9.140625" style="2"/>
    <col min="278" max="278" width="15.28515625" style="2" customWidth="1"/>
    <col min="279" max="512" width="9.140625" style="2"/>
    <col min="513" max="513" width="3.85546875" style="2" customWidth="1"/>
    <col min="514" max="514" width="36" style="2" customWidth="1"/>
    <col min="515" max="515" width="11.5703125" style="2" customWidth="1"/>
    <col min="516" max="517" width="11" style="2" customWidth="1"/>
    <col min="518" max="518" width="12.5703125" style="2" customWidth="1"/>
    <col min="519" max="519" width="11.5703125" style="2" customWidth="1"/>
    <col min="520" max="520" width="10" style="2" customWidth="1"/>
    <col min="521" max="521" width="11.140625" style="2" customWidth="1"/>
    <col min="522" max="522" width="10" style="2" customWidth="1"/>
    <col min="523" max="523" width="10.7109375" style="2" customWidth="1"/>
    <col min="524" max="524" width="11.5703125" style="2" customWidth="1"/>
    <col min="525" max="525" width="10.28515625" style="2" customWidth="1"/>
    <col min="526" max="526" width="10.5703125" style="2" customWidth="1"/>
    <col min="527" max="527" width="8.85546875" style="2" customWidth="1"/>
    <col min="528" max="528" width="11" style="2" customWidth="1"/>
    <col min="529" max="530" width="9.85546875" style="2" customWidth="1"/>
    <col min="531" max="531" width="13.85546875" style="2" customWidth="1"/>
    <col min="532" max="532" width="9.5703125" style="2" bestFit="1" customWidth="1"/>
    <col min="533" max="533" width="9.140625" style="2"/>
    <col min="534" max="534" width="15.28515625" style="2" customWidth="1"/>
    <col min="535" max="768" width="9.140625" style="2"/>
    <col min="769" max="769" width="3.85546875" style="2" customWidth="1"/>
    <col min="770" max="770" width="36" style="2" customWidth="1"/>
    <col min="771" max="771" width="11.5703125" style="2" customWidth="1"/>
    <col min="772" max="773" width="11" style="2" customWidth="1"/>
    <col min="774" max="774" width="12.5703125" style="2" customWidth="1"/>
    <col min="775" max="775" width="11.5703125" style="2" customWidth="1"/>
    <col min="776" max="776" width="10" style="2" customWidth="1"/>
    <col min="777" max="777" width="11.140625" style="2" customWidth="1"/>
    <col min="778" max="778" width="10" style="2" customWidth="1"/>
    <col min="779" max="779" width="10.7109375" style="2" customWidth="1"/>
    <col min="780" max="780" width="11.5703125" style="2" customWidth="1"/>
    <col min="781" max="781" width="10.28515625" style="2" customWidth="1"/>
    <col min="782" max="782" width="10.5703125" style="2" customWidth="1"/>
    <col min="783" max="783" width="8.85546875" style="2" customWidth="1"/>
    <col min="784" max="784" width="11" style="2" customWidth="1"/>
    <col min="785" max="786" width="9.85546875" style="2" customWidth="1"/>
    <col min="787" max="787" width="13.85546875" style="2" customWidth="1"/>
    <col min="788" max="788" width="9.5703125" style="2" bestFit="1" customWidth="1"/>
    <col min="789" max="789" width="9.140625" style="2"/>
    <col min="790" max="790" width="15.28515625" style="2" customWidth="1"/>
    <col min="791" max="1024" width="9.140625" style="2"/>
    <col min="1025" max="1025" width="3.85546875" style="2" customWidth="1"/>
    <col min="1026" max="1026" width="36" style="2" customWidth="1"/>
    <col min="1027" max="1027" width="11.5703125" style="2" customWidth="1"/>
    <col min="1028" max="1029" width="11" style="2" customWidth="1"/>
    <col min="1030" max="1030" width="12.5703125" style="2" customWidth="1"/>
    <col min="1031" max="1031" width="11.5703125" style="2" customWidth="1"/>
    <col min="1032" max="1032" width="10" style="2" customWidth="1"/>
    <col min="1033" max="1033" width="11.140625" style="2" customWidth="1"/>
    <col min="1034" max="1034" width="10" style="2" customWidth="1"/>
    <col min="1035" max="1035" width="10.7109375" style="2" customWidth="1"/>
    <col min="1036" max="1036" width="11.5703125" style="2" customWidth="1"/>
    <col min="1037" max="1037" width="10.28515625" style="2" customWidth="1"/>
    <col min="1038" max="1038" width="10.5703125" style="2" customWidth="1"/>
    <col min="1039" max="1039" width="8.85546875" style="2" customWidth="1"/>
    <col min="1040" max="1040" width="11" style="2" customWidth="1"/>
    <col min="1041" max="1042" width="9.85546875" style="2" customWidth="1"/>
    <col min="1043" max="1043" width="13.85546875" style="2" customWidth="1"/>
    <col min="1044" max="1044" width="9.5703125" style="2" bestFit="1" customWidth="1"/>
    <col min="1045" max="1045" width="9.140625" style="2"/>
    <col min="1046" max="1046" width="15.28515625" style="2" customWidth="1"/>
    <col min="1047" max="1280" width="9.140625" style="2"/>
    <col min="1281" max="1281" width="3.85546875" style="2" customWidth="1"/>
    <col min="1282" max="1282" width="36" style="2" customWidth="1"/>
    <col min="1283" max="1283" width="11.5703125" style="2" customWidth="1"/>
    <col min="1284" max="1285" width="11" style="2" customWidth="1"/>
    <col min="1286" max="1286" width="12.5703125" style="2" customWidth="1"/>
    <col min="1287" max="1287" width="11.5703125" style="2" customWidth="1"/>
    <col min="1288" max="1288" width="10" style="2" customWidth="1"/>
    <col min="1289" max="1289" width="11.140625" style="2" customWidth="1"/>
    <col min="1290" max="1290" width="10" style="2" customWidth="1"/>
    <col min="1291" max="1291" width="10.7109375" style="2" customWidth="1"/>
    <col min="1292" max="1292" width="11.5703125" style="2" customWidth="1"/>
    <col min="1293" max="1293" width="10.28515625" style="2" customWidth="1"/>
    <col min="1294" max="1294" width="10.5703125" style="2" customWidth="1"/>
    <col min="1295" max="1295" width="8.85546875" style="2" customWidth="1"/>
    <col min="1296" max="1296" width="11" style="2" customWidth="1"/>
    <col min="1297" max="1298" width="9.85546875" style="2" customWidth="1"/>
    <col min="1299" max="1299" width="13.85546875" style="2" customWidth="1"/>
    <col min="1300" max="1300" width="9.5703125" style="2" bestFit="1" customWidth="1"/>
    <col min="1301" max="1301" width="9.140625" style="2"/>
    <col min="1302" max="1302" width="15.28515625" style="2" customWidth="1"/>
    <col min="1303" max="1536" width="9.140625" style="2"/>
    <col min="1537" max="1537" width="3.85546875" style="2" customWidth="1"/>
    <col min="1538" max="1538" width="36" style="2" customWidth="1"/>
    <col min="1539" max="1539" width="11.5703125" style="2" customWidth="1"/>
    <col min="1540" max="1541" width="11" style="2" customWidth="1"/>
    <col min="1542" max="1542" width="12.5703125" style="2" customWidth="1"/>
    <col min="1543" max="1543" width="11.5703125" style="2" customWidth="1"/>
    <col min="1544" max="1544" width="10" style="2" customWidth="1"/>
    <col min="1545" max="1545" width="11.140625" style="2" customWidth="1"/>
    <col min="1546" max="1546" width="10" style="2" customWidth="1"/>
    <col min="1547" max="1547" width="10.7109375" style="2" customWidth="1"/>
    <col min="1548" max="1548" width="11.5703125" style="2" customWidth="1"/>
    <col min="1549" max="1549" width="10.28515625" style="2" customWidth="1"/>
    <col min="1550" max="1550" width="10.5703125" style="2" customWidth="1"/>
    <col min="1551" max="1551" width="8.85546875" style="2" customWidth="1"/>
    <col min="1552" max="1552" width="11" style="2" customWidth="1"/>
    <col min="1553" max="1554" width="9.85546875" style="2" customWidth="1"/>
    <col min="1555" max="1555" width="13.85546875" style="2" customWidth="1"/>
    <col min="1556" max="1556" width="9.5703125" style="2" bestFit="1" customWidth="1"/>
    <col min="1557" max="1557" width="9.140625" style="2"/>
    <col min="1558" max="1558" width="15.28515625" style="2" customWidth="1"/>
    <col min="1559" max="1792" width="9.140625" style="2"/>
    <col min="1793" max="1793" width="3.85546875" style="2" customWidth="1"/>
    <col min="1794" max="1794" width="36" style="2" customWidth="1"/>
    <col min="1795" max="1795" width="11.5703125" style="2" customWidth="1"/>
    <col min="1796" max="1797" width="11" style="2" customWidth="1"/>
    <col min="1798" max="1798" width="12.5703125" style="2" customWidth="1"/>
    <col min="1799" max="1799" width="11.5703125" style="2" customWidth="1"/>
    <col min="1800" max="1800" width="10" style="2" customWidth="1"/>
    <col min="1801" max="1801" width="11.140625" style="2" customWidth="1"/>
    <col min="1802" max="1802" width="10" style="2" customWidth="1"/>
    <col min="1803" max="1803" width="10.7109375" style="2" customWidth="1"/>
    <col min="1804" max="1804" width="11.5703125" style="2" customWidth="1"/>
    <col min="1805" max="1805" width="10.28515625" style="2" customWidth="1"/>
    <col min="1806" max="1806" width="10.5703125" style="2" customWidth="1"/>
    <col min="1807" max="1807" width="8.85546875" style="2" customWidth="1"/>
    <col min="1808" max="1808" width="11" style="2" customWidth="1"/>
    <col min="1809" max="1810" width="9.85546875" style="2" customWidth="1"/>
    <col min="1811" max="1811" width="13.85546875" style="2" customWidth="1"/>
    <col min="1812" max="1812" width="9.5703125" style="2" bestFit="1" customWidth="1"/>
    <col min="1813" max="1813" width="9.140625" style="2"/>
    <col min="1814" max="1814" width="15.28515625" style="2" customWidth="1"/>
    <col min="1815" max="2048" width="9.140625" style="2"/>
    <col min="2049" max="2049" width="3.85546875" style="2" customWidth="1"/>
    <col min="2050" max="2050" width="36" style="2" customWidth="1"/>
    <col min="2051" max="2051" width="11.5703125" style="2" customWidth="1"/>
    <col min="2052" max="2053" width="11" style="2" customWidth="1"/>
    <col min="2054" max="2054" width="12.5703125" style="2" customWidth="1"/>
    <col min="2055" max="2055" width="11.5703125" style="2" customWidth="1"/>
    <col min="2056" max="2056" width="10" style="2" customWidth="1"/>
    <col min="2057" max="2057" width="11.140625" style="2" customWidth="1"/>
    <col min="2058" max="2058" width="10" style="2" customWidth="1"/>
    <col min="2059" max="2059" width="10.7109375" style="2" customWidth="1"/>
    <col min="2060" max="2060" width="11.5703125" style="2" customWidth="1"/>
    <col min="2061" max="2061" width="10.28515625" style="2" customWidth="1"/>
    <col min="2062" max="2062" width="10.5703125" style="2" customWidth="1"/>
    <col min="2063" max="2063" width="8.85546875" style="2" customWidth="1"/>
    <col min="2064" max="2064" width="11" style="2" customWidth="1"/>
    <col min="2065" max="2066" width="9.85546875" style="2" customWidth="1"/>
    <col min="2067" max="2067" width="13.85546875" style="2" customWidth="1"/>
    <col min="2068" max="2068" width="9.5703125" style="2" bestFit="1" customWidth="1"/>
    <col min="2069" max="2069" width="9.140625" style="2"/>
    <col min="2070" max="2070" width="15.28515625" style="2" customWidth="1"/>
    <col min="2071" max="2304" width="9.140625" style="2"/>
    <col min="2305" max="2305" width="3.85546875" style="2" customWidth="1"/>
    <col min="2306" max="2306" width="36" style="2" customWidth="1"/>
    <col min="2307" max="2307" width="11.5703125" style="2" customWidth="1"/>
    <col min="2308" max="2309" width="11" style="2" customWidth="1"/>
    <col min="2310" max="2310" width="12.5703125" style="2" customWidth="1"/>
    <col min="2311" max="2311" width="11.5703125" style="2" customWidth="1"/>
    <col min="2312" max="2312" width="10" style="2" customWidth="1"/>
    <col min="2313" max="2313" width="11.140625" style="2" customWidth="1"/>
    <col min="2314" max="2314" width="10" style="2" customWidth="1"/>
    <col min="2315" max="2315" width="10.7109375" style="2" customWidth="1"/>
    <col min="2316" max="2316" width="11.5703125" style="2" customWidth="1"/>
    <col min="2317" max="2317" width="10.28515625" style="2" customWidth="1"/>
    <col min="2318" max="2318" width="10.5703125" style="2" customWidth="1"/>
    <col min="2319" max="2319" width="8.85546875" style="2" customWidth="1"/>
    <col min="2320" max="2320" width="11" style="2" customWidth="1"/>
    <col min="2321" max="2322" width="9.85546875" style="2" customWidth="1"/>
    <col min="2323" max="2323" width="13.85546875" style="2" customWidth="1"/>
    <col min="2324" max="2324" width="9.5703125" style="2" bestFit="1" customWidth="1"/>
    <col min="2325" max="2325" width="9.140625" style="2"/>
    <col min="2326" max="2326" width="15.28515625" style="2" customWidth="1"/>
    <col min="2327" max="2560" width="9.140625" style="2"/>
    <col min="2561" max="2561" width="3.85546875" style="2" customWidth="1"/>
    <col min="2562" max="2562" width="36" style="2" customWidth="1"/>
    <col min="2563" max="2563" width="11.5703125" style="2" customWidth="1"/>
    <col min="2564" max="2565" width="11" style="2" customWidth="1"/>
    <col min="2566" max="2566" width="12.5703125" style="2" customWidth="1"/>
    <col min="2567" max="2567" width="11.5703125" style="2" customWidth="1"/>
    <col min="2568" max="2568" width="10" style="2" customWidth="1"/>
    <col min="2569" max="2569" width="11.140625" style="2" customWidth="1"/>
    <col min="2570" max="2570" width="10" style="2" customWidth="1"/>
    <col min="2571" max="2571" width="10.7109375" style="2" customWidth="1"/>
    <col min="2572" max="2572" width="11.5703125" style="2" customWidth="1"/>
    <col min="2573" max="2573" width="10.28515625" style="2" customWidth="1"/>
    <col min="2574" max="2574" width="10.5703125" style="2" customWidth="1"/>
    <col min="2575" max="2575" width="8.85546875" style="2" customWidth="1"/>
    <col min="2576" max="2576" width="11" style="2" customWidth="1"/>
    <col min="2577" max="2578" width="9.85546875" style="2" customWidth="1"/>
    <col min="2579" max="2579" width="13.85546875" style="2" customWidth="1"/>
    <col min="2580" max="2580" width="9.5703125" style="2" bestFit="1" customWidth="1"/>
    <col min="2581" max="2581" width="9.140625" style="2"/>
    <col min="2582" max="2582" width="15.28515625" style="2" customWidth="1"/>
    <col min="2583" max="2816" width="9.140625" style="2"/>
    <col min="2817" max="2817" width="3.85546875" style="2" customWidth="1"/>
    <col min="2818" max="2818" width="36" style="2" customWidth="1"/>
    <col min="2819" max="2819" width="11.5703125" style="2" customWidth="1"/>
    <col min="2820" max="2821" width="11" style="2" customWidth="1"/>
    <col min="2822" max="2822" width="12.5703125" style="2" customWidth="1"/>
    <col min="2823" max="2823" width="11.5703125" style="2" customWidth="1"/>
    <col min="2824" max="2824" width="10" style="2" customWidth="1"/>
    <col min="2825" max="2825" width="11.140625" style="2" customWidth="1"/>
    <col min="2826" max="2826" width="10" style="2" customWidth="1"/>
    <col min="2827" max="2827" width="10.7109375" style="2" customWidth="1"/>
    <col min="2828" max="2828" width="11.5703125" style="2" customWidth="1"/>
    <col min="2829" max="2829" width="10.28515625" style="2" customWidth="1"/>
    <col min="2830" max="2830" width="10.5703125" style="2" customWidth="1"/>
    <col min="2831" max="2831" width="8.85546875" style="2" customWidth="1"/>
    <col min="2832" max="2832" width="11" style="2" customWidth="1"/>
    <col min="2833" max="2834" width="9.85546875" style="2" customWidth="1"/>
    <col min="2835" max="2835" width="13.85546875" style="2" customWidth="1"/>
    <col min="2836" max="2836" width="9.5703125" style="2" bestFit="1" customWidth="1"/>
    <col min="2837" max="2837" width="9.140625" style="2"/>
    <col min="2838" max="2838" width="15.28515625" style="2" customWidth="1"/>
    <col min="2839" max="3072" width="9.140625" style="2"/>
    <col min="3073" max="3073" width="3.85546875" style="2" customWidth="1"/>
    <col min="3074" max="3074" width="36" style="2" customWidth="1"/>
    <col min="3075" max="3075" width="11.5703125" style="2" customWidth="1"/>
    <col min="3076" max="3077" width="11" style="2" customWidth="1"/>
    <col min="3078" max="3078" width="12.5703125" style="2" customWidth="1"/>
    <col min="3079" max="3079" width="11.5703125" style="2" customWidth="1"/>
    <col min="3080" max="3080" width="10" style="2" customWidth="1"/>
    <col min="3081" max="3081" width="11.140625" style="2" customWidth="1"/>
    <col min="3082" max="3082" width="10" style="2" customWidth="1"/>
    <col min="3083" max="3083" width="10.7109375" style="2" customWidth="1"/>
    <col min="3084" max="3084" width="11.5703125" style="2" customWidth="1"/>
    <col min="3085" max="3085" width="10.28515625" style="2" customWidth="1"/>
    <col min="3086" max="3086" width="10.5703125" style="2" customWidth="1"/>
    <col min="3087" max="3087" width="8.85546875" style="2" customWidth="1"/>
    <col min="3088" max="3088" width="11" style="2" customWidth="1"/>
    <col min="3089" max="3090" width="9.85546875" style="2" customWidth="1"/>
    <col min="3091" max="3091" width="13.85546875" style="2" customWidth="1"/>
    <col min="3092" max="3092" width="9.5703125" style="2" bestFit="1" customWidth="1"/>
    <col min="3093" max="3093" width="9.140625" style="2"/>
    <col min="3094" max="3094" width="15.28515625" style="2" customWidth="1"/>
    <col min="3095" max="3328" width="9.140625" style="2"/>
    <col min="3329" max="3329" width="3.85546875" style="2" customWidth="1"/>
    <col min="3330" max="3330" width="36" style="2" customWidth="1"/>
    <col min="3331" max="3331" width="11.5703125" style="2" customWidth="1"/>
    <col min="3332" max="3333" width="11" style="2" customWidth="1"/>
    <col min="3334" max="3334" width="12.5703125" style="2" customWidth="1"/>
    <col min="3335" max="3335" width="11.5703125" style="2" customWidth="1"/>
    <col min="3336" max="3336" width="10" style="2" customWidth="1"/>
    <col min="3337" max="3337" width="11.140625" style="2" customWidth="1"/>
    <col min="3338" max="3338" width="10" style="2" customWidth="1"/>
    <col min="3339" max="3339" width="10.7109375" style="2" customWidth="1"/>
    <col min="3340" max="3340" width="11.5703125" style="2" customWidth="1"/>
    <col min="3341" max="3341" width="10.28515625" style="2" customWidth="1"/>
    <col min="3342" max="3342" width="10.5703125" style="2" customWidth="1"/>
    <col min="3343" max="3343" width="8.85546875" style="2" customWidth="1"/>
    <col min="3344" max="3344" width="11" style="2" customWidth="1"/>
    <col min="3345" max="3346" width="9.85546875" style="2" customWidth="1"/>
    <col min="3347" max="3347" width="13.85546875" style="2" customWidth="1"/>
    <col min="3348" max="3348" width="9.5703125" style="2" bestFit="1" customWidth="1"/>
    <col min="3349" max="3349" width="9.140625" style="2"/>
    <col min="3350" max="3350" width="15.28515625" style="2" customWidth="1"/>
    <col min="3351" max="3584" width="9.140625" style="2"/>
    <col min="3585" max="3585" width="3.85546875" style="2" customWidth="1"/>
    <col min="3586" max="3586" width="36" style="2" customWidth="1"/>
    <col min="3587" max="3587" width="11.5703125" style="2" customWidth="1"/>
    <col min="3588" max="3589" width="11" style="2" customWidth="1"/>
    <col min="3590" max="3590" width="12.5703125" style="2" customWidth="1"/>
    <col min="3591" max="3591" width="11.5703125" style="2" customWidth="1"/>
    <col min="3592" max="3592" width="10" style="2" customWidth="1"/>
    <col min="3593" max="3593" width="11.140625" style="2" customWidth="1"/>
    <col min="3594" max="3594" width="10" style="2" customWidth="1"/>
    <col min="3595" max="3595" width="10.7109375" style="2" customWidth="1"/>
    <col min="3596" max="3596" width="11.5703125" style="2" customWidth="1"/>
    <col min="3597" max="3597" width="10.28515625" style="2" customWidth="1"/>
    <col min="3598" max="3598" width="10.5703125" style="2" customWidth="1"/>
    <col min="3599" max="3599" width="8.85546875" style="2" customWidth="1"/>
    <col min="3600" max="3600" width="11" style="2" customWidth="1"/>
    <col min="3601" max="3602" width="9.85546875" style="2" customWidth="1"/>
    <col min="3603" max="3603" width="13.85546875" style="2" customWidth="1"/>
    <col min="3604" max="3604" width="9.5703125" style="2" bestFit="1" customWidth="1"/>
    <col min="3605" max="3605" width="9.140625" style="2"/>
    <col min="3606" max="3606" width="15.28515625" style="2" customWidth="1"/>
    <col min="3607" max="3840" width="9.140625" style="2"/>
    <col min="3841" max="3841" width="3.85546875" style="2" customWidth="1"/>
    <col min="3842" max="3842" width="36" style="2" customWidth="1"/>
    <col min="3843" max="3843" width="11.5703125" style="2" customWidth="1"/>
    <col min="3844" max="3845" width="11" style="2" customWidth="1"/>
    <col min="3846" max="3846" width="12.5703125" style="2" customWidth="1"/>
    <col min="3847" max="3847" width="11.5703125" style="2" customWidth="1"/>
    <col min="3848" max="3848" width="10" style="2" customWidth="1"/>
    <col min="3849" max="3849" width="11.140625" style="2" customWidth="1"/>
    <col min="3850" max="3850" width="10" style="2" customWidth="1"/>
    <col min="3851" max="3851" width="10.7109375" style="2" customWidth="1"/>
    <col min="3852" max="3852" width="11.5703125" style="2" customWidth="1"/>
    <col min="3853" max="3853" width="10.28515625" style="2" customWidth="1"/>
    <col min="3854" max="3854" width="10.5703125" style="2" customWidth="1"/>
    <col min="3855" max="3855" width="8.85546875" style="2" customWidth="1"/>
    <col min="3856" max="3856" width="11" style="2" customWidth="1"/>
    <col min="3857" max="3858" width="9.85546875" style="2" customWidth="1"/>
    <col min="3859" max="3859" width="13.85546875" style="2" customWidth="1"/>
    <col min="3860" max="3860" width="9.5703125" style="2" bestFit="1" customWidth="1"/>
    <col min="3861" max="3861" width="9.140625" style="2"/>
    <col min="3862" max="3862" width="15.28515625" style="2" customWidth="1"/>
    <col min="3863" max="4096" width="9.140625" style="2"/>
    <col min="4097" max="4097" width="3.85546875" style="2" customWidth="1"/>
    <col min="4098" max="4098" width="36" style="2" customWidth="1"/>
    <col min="4099" max="4099" width="11.5703125" style="2" customWidth="1"/>
    <col min="4100" max="4101" width="11" style="2" customWidth="1"/>
    <col min="4102" max="4102" width="12.5703125" style="2" customWidth="1"/>
    <col min="4103" max="4103" width="11.5703125" style="2" customWidth="1"/>
    <col min="4104" max="4104" width="10" style="2" customWidth="1"/>
    <col min="4105" max="4105" width="11.140625" style="2" customWidth="1"/>
    <col min="4106" max="4106" width="10" style="2" customWidth="1"/>
    <col min="4107" max="4107" width="10.7109375" style="2" customWidth="1"/>
    <col min="4108" max="4108" width="11.5703125" style="2" customWidth="1"/>
    <col min="4109" max="4109" width="10.28515625" style="2" customWidth="1"/>
    <col min="4110" max="4110" width="10.5703125" style="2" customWidth="1"/>
    <col min="4111" max="4111" width="8.85546875" style="2" customWidth="1"/>
    <col min="4112" max="4112" width="11" style="2" customWidth="1"/>
    <col min="4113" max="4114" width="9.85546875" style="2" customWidth="1"/>
    <col min="4115" max="4115" width="13.85546875" style="2" customWidth="1"/>
    <col min="4116" max="4116" width="9.5703125" style="2" bestFit="1" customWidth="1"/>
    <col min="4117" max="4117" width="9.140625" style="2"/>
    <col min="4118" max="4118" width="15.28515625" style="2" customWidth="1"/>
    <col min="4119" max="4352" width="9.140625" style="2"/>
    <col min="4353" max="4353" width="3.85546875" style="2" customWidth="1"/>
    <col min="4354" max="4354" width="36" style="2" customWidth="1"/>
    <col min="4355" max="4355" width="11.5703125" style="2" customWidth="1"/>
    <col min="4356" max="4357" width="11" style="2" customWidth="1"/>
    <col min="4358" max="4358" width="12.5703125" style="2" customWidth="1"/>
    <col min="4359" max="4359" width="11.5703125" style="2" customWidth="1"/>
    <col min="4360" max="4360" width="10" style="2" customWidth="1"/>
    <col min="4361" max="4361" width="11.140625" style="2" customWidth="1"/>
    <col min="4362" max="4362" width="10" style="2" customWidth="1"/>
    <col min="4363" max="4363" width="10.7109375" style="2" customWidth="1"/>
    <col min="4364" max="4364" width="11.5703125" style="2" customWidth="1"/>
    <col min="4365" max="4365" width="10.28515625" style="2" customWidth="1"/>
    <col min="4366" max="4366" width="10.5703125" style="2" customWidth="1"/>
    <col min="4367" max="4367" width="8.85546875" style="2" customWidth="1"/>
    <col min="4368" max="4368" width="11" style="2" customWidth="1"/>
    <col min="4369" max="4370" width="9.85546875" style="2" customWidth="1"/>
    <col min="4371" max="4371" width="13.85546875" style="2" customWidth="1"/>
    <col min="4372" max="4372" width="9.5703125" style="2" bestFit="1" customWidth="1"/>
    <col min="4373" max="4373" width="9.140625" style="2"/>
    <col min="4374" max="4374" width="15.28515625" style="2" customWidth="1"/>
    <col min="4375" max="4608" width="9.140625" style="2"/>
    <col min="4609" max="4609" width="3.85546875" style="2" customWidth="1"/>
    <col min="4610" max="4610" width="36" style="2" customWidth="1"/>
    <col min="4611" max="4611" width="11.5703125" style="2" customWidth="1"/>
    <col min="4612" max="4613" width="11" style="2" customWidth="1"/>
    <col min="4614" max="4614" width="12.5703125" style="2" customWidth="1"/>
    <col min="4615" max="4615" width="11.5703125" style="2" customWidth="1"/>
    <col min="4616" max="4616" width="10" style="2" customWidth="1"/>
    <col min="4617" max="4617" width="11.140625" style="2" customWidth="1"/>
    <col min="4618" max="4618" width="10" style="2" customWidth="1"/>
    <col min="4619" max="4619" width="10.7109375" style="2" customWidth="1"/>
    <col min="4620" max="4620" width="11.5703125" style="2" customWidth="1"/>
    <col min="4621" max="4621" width="10.28515625" style="2" customWidth="1"/>
    <col min="4622" max="4622" width="10.5703125" style="2" customWidth="1"/>
    <col min="4623" max="4623" width="8.85546875" style="2" customWidth="1"/>
    <col min="4624" max="4624" width="11" style="2" customWidth="1"/>
    <col min="4625" max="4626" width="9.85546875" style="2" customWidth="1"/>
    <col min="4627" max="4627" width="13.85546875" style="2" customWidth="1"/>
    <col min="4628" max="4628" width="9.5703125" style="2" bestFit="1" customWidth="1"/>
    <col min="4629" max="4629" width="9.140625" style="2"/>
    <col min="4630" max="4630" width="15.28515625" style="2" customWidth="1"/>
    <col min="4631" max="4864" width="9.140625" style="2"/>
    <col min="4865" max="4865" width="3.85546875" style="2" customWidth="1"/>
    <col min="4866" max="4866" width="36" style="2" customWidth="1"/>
    <col min="4867" max="4867" width="11.5703125" style="2" customWidth="1"/>
    <col min="4868" max="4869" width="11" style="2" customWidth="1"/>
    <col min="4870" max="4870" width="12.5703125" style="2" customWidth="1"/>
    <col min="4871" max="4871" width="11.5703125" style="2" customWidth="1"/>
    <col min="4872" max="4872" width="10" style="2" customWidth="1"/>
    <col min="4873" max="4873" width="11.140625" style="2" customWidth="1"/>
    <col min="4874" max="4874" width="10" style="2" customWidth="1"/>
    <col min="4875" max="4875" width="10.7109375" style="2" customWidth="1"/>
    <col min="4876" max="4876" width="11.5703125" style="2" customWidth="1"/>
    <col min="4877" max="4877" width="10.28515625" style="2" customWidth="1"/>
    <col min="4878" max="4878" width="10.5703125" style="2" customWidth="1"/>
    <col min="4879" max="4879" width="8.85546875" style="2" customWidth="1"/>
    <col min="4880" max="4880" width="11" style="2" customWidth="1"/>
    <col min="4881" max="4882" width="9.85546875" style="2" customWidth="1"/>
    <col min="4883" max="4883" width="13.85546875" style="2" customWidth="1"/>
    <col min="4884" max="4884" width="9.5703125" style="2" bestFit="1" customWidth="1"/>
    <col min="4885" max="4885" width="9.140625" style="2"/>
    <col min="4886" max="4886" width="15.28515625" style="2" customWidth="1"/>
    <col min="4887" max="5120" width="9.140625" style="2"/>
    <col min="5121" max="5121" width="3.85546875" style="2" customWidth="1"/>
    <col min="5122" max="5122" width="36" style="2" customWidth="1"/>
    <col min="5123" max="5123" width="11.5703125" style="2" customWidth="1"/>
    <col min="5124" max="5125" width="11" style="2" customWidth="1"/>
    <col min="5126" max="5126" width="12.5703125" style="2" customWidth="1"/>
    <col min="5127" max="5127" width="11.5703125" style="2" customWidth="1"/>
    <col min="5128" max="5128" width="10" style="2" customWidth="1"/>
    <col min="5129" max="5129" width="11.140625" style="2" customWidth="1"/>
    <col min="5130" max="5130" width="10" style="2" customWidth="1"/>
    <col min="5131" max="5131" width="10.7109375" style="2" customWidth="1"/>
    <col min="5132" max="5132" width="11.5703125" style="2" customWidth="1"/>
    <col min="5133" max="5133" width="10.28515625" style="2" customWidth="1"/>
    <col min="5134" max="5134" width="10.5703125" style="2" customWidth="1"/>
    <col min="5135" max="5135" width="8.85546875" style="2" customWidth="1"/>
    <col min="5136" max="5136" width="11" style="2" customWidth="1"/>
    <col min="5137" max="5138" width="9.85546875" style="2" customWidth="1"/>
    <col min="5139" max="5139" width="13.85546875" style="2" customWidth="1"/>
    <col min="5140" max="5140" width="9.5703125" style="2" bestFit="1" customWidth="1"/>
    <col min="5141" max="5141" width="9.140625" style="2"/>
    <col min="5142" max="5142" width="15.28515625" style="2" customWidth="1"/>
    <col min="5143" max="5376" width="9.140625" style="2"/>
    <col min="5377" max="5377" width="3.85546875" style="2" customWidth="1"/>
    <col min="5378" max="5378" width="36" style="2" customWidth="1"/>
    <col min="5379" max="5379" width="11.5703125" style="2" customWidth="1"/>
    <col min="5380" max="5381" width="11" style="2" customWidth="1"/>
    <col min="5382" max="5382" width="12.5703125" style="2" customWidth="1"/>
    <col min="5383" max="5383" width="11.5703125" style="2" customWidth="1"/>
    <col min="5384" max="5384" width="10" style="2" customWidth="1"/>
    <col min="5385" max="5385" width="11.140625" style="2" customWidth="1"/>
    <col min="5386" max="5386" width="10" style="2" customWidth="1"/>
    <col min="5387" max="5387" width="10.7109375" style="2" customWidth="1"/>
    <col min="5388" max="5388" width="11.5703125" style="2" customWidth="1"/>
    <col min="5389" max="5389" width="10.28515625" style="2" customWidth="1"/>
    <col min="5390" max="5390" width="10.5703125" style="2" customWidth="1"/>
    <col min="5391" max="5391" width="8.85546875" style="2" customWidth="1"/>
    <col min="5392" max="5392" width="11" style="2" customWidth="1"/>
    <col min="5393" max="5394" width="9.85546875" style="2" customWidth="1"/>
    <col min="5395" max="5395" width="13.85546875" style="2" customWidth="1"/>
    <col min="5396" max="5396" width="9.5703125" style="2" bestFit="1" customWidth="1"/>
    <col min="5397" max="5397" width="9.140625" style="2"/>
    <col min="5398" max="5398" width="15.28515625" style="2" customWidth="1"/>
    <col min="5399" max="5632" width="9.140625" style="2"/>
    <col min="5633" max="5633" width="3.85546875" style="2" customWidth="1"/>
    <col min="5634" max="5634" width="36" style="2" customWidth="1"/>
    <col min="5635" max="5635" width="11.5703125" style="2" customWidth="1"/>
    <col min="5636" max="5637" width="11" style="2" customWidth="1"/>
    <col min="5638" max="5638" width="12.5703125" style="2" customWidth="1"/>
    <col min="5639" max="5639" width="11.5703125" style="2" customWidth="1"/>
    <col min="5640" max="5640" width="10" style="2" customWidth="1"/>
    <col min="5641" max="5641" width="11.140625" style="2" customWidth="1"/>
    <col min="5642" max="5642" width="10" style="2" customWidth="1"/>
    <col min="5643" max="5643" width="10.7109375" style="2" customWidth="1"/>
    <col min="5644" max="5644" width="11.5703125" style="2" customWidth="1"/>
    <col min="5645" max="5645" width="10.28515625" style="2" customWidth="1"/>
    <col min="5646" max="5646" width="10.5703125" style="2" customWidth="1"/>
    <col min="5647" max="5647" width="8.85546875" style="2" customWidth="1"/>
    <col min="5648" max="5648" width="11" style="2" customWidth="1"/>
    <col min="5649" max="5650" width="9.85546875" style="2" customWidth="1"/>
    <col min="5651" max="5651" width="13.85546875" style="2" customWidth="1"/>
    <col min="5652" max="5652" width="9.5703125" style="2" bestFit="1" customWidth="1"/>
    <col min="5653" max="5653" width="9.140625" style="2"/>
    <col min="5654" max="5654" width="15.28515625" style="2" customWidth="1"/>
    <col min="5655" max="5888" width="9.140625" style="2"/>
    <col min="5889" max="5889" width="3.85546875" style="2" customWidth="1"/>
    <col min="5890" max="5890" width="36" style="2" customWidth="1"/>
    <col min="5891" max="5891" width="11.5703125" style="2" customWidth="1"/>
    <col min="5892" max="5893" width="11" style="2" customWidth="1"/>
    <col min="5894" max="5894" width="12.5703125" style="2" customWidth="1"/>
    <col min="5895" max="5895" width="11.5703125" style="2" customWidth="1"/>
    <col min="5896" max="5896" width="10" style="2" customWidth="1"/>
    <col min="5897" max="5897" width="11.140625" style="2" customWidth="1"/>
    <col min="5898" max="5898" width="10" style="2" customWidth="1"/>
    <col min="5899" max="5899" width="10.7109375" style="2" customWidth="1"/>
    <col min="5900" max="5900" width="11.5703125" style="2" customWidth="1"/>
    <col min="5901" max="5901" width="10.28515625" style="2" customWidth="1"/>
    <col min="5902" max="5902" width="10.5703125" style="2" customWidth="1"/>
    <col min="5903" max="5903" width="8.85546875" style="2" customWidth="1"/>
    <col min="5904" max="5904" width="11" style="2" customWidth="1"/>
    <col min="5905" max="5906" width="9.85546875" style="2" customWidth="1"/>
    <col min="5907" max="5907" width="13.85546875" style="2" customWidth="1"/>
    <col min="5908" max="5908" width="9.5703125" style="2" bestFit="1" customWidth="1"/>
    <col min="5909" max="5909" width="9.140625" style="2"/>
    <col min="5910" max="5910" width="15.28515625" style="2" customWidth="1"/>
    <col min="5911" max="6144" width="9.140625" style="2"/>
    <col min="6145" max="6145" width="3.85546875" style="2" customWidth="1"/>
    <col min="6146" max="6146" width="36" style="2" customWidth="1"/>
    <col min="6147" max="6147" width="11.5703125" style="2" customWidth="1"/>
    <col min="6148" max="6149" width="11" style="2" customWidth="1"/>
    <col min="6150" max="6150" width="12.5703125" style="2" customWidth="1"/>
    <col min="6151" max="6151" width="11.5703125" style="2" customWidth="1"/>
    <col min="6152" max="6152" width="10" style="2" customWidth="1"/>
    <col min="6153" max="6153" width="11.140625" style="2" customWidth="1"/>
    <col min="6154" max="6154" width="10" style="2" customWidth="1"/>
    <col min="6155" max="6155" width="10.7109375" style="2" customWidth="1"/>
    <col min="6156" max="6156" width="11.5703125" style="2" customWidth="1"/>
    <col min="6157" max="6157" width="10.28515625" style="2" customWidth="1"/>
    <col min="6158" max="6158" width="10.5703125" style="2" customWidth="1"/>
    <col min="6159" max="6159" width="8.85546875" style="2" customWidth="1"/>
    <col min="6160" max="6160" width="11" style="2" customWidth="1"/>
    <col min="6161" max="6162" width="9.85546875" style="2" customWidth="1"/>
    <col min="6163" max="6163" width="13.85546875" style="2" customWidth="1"/>
    <col min="6164" max="6164" width="9.5703125" style="2" bestFit="1" customWidth="1"/>
    <col min="6165" max="6165" width="9.140625" style="2"/>
    <col min="6166" max="6166" width="15.28515625" style="2" customWidth="1"/>
    <col min="6167" max="6400" width="9.140625" style="2"/>
    <col min="6401" max="6401" width="3.85546875" style="2" customWidth="1"/>
    <col min="6402" max="6402" width="36" style="2" customWidth="1"/>
    <col min="6403" max="6403" width="11.5703125" style="2" customWidth="1"/>
    <col min="6404" max="6405" width="11" style="2" customWidth="1"/>
    <col min="6406" max="6406" width="12.5703125" style="2" customWidth="1"/>
    <col min="6407" max="6407" width="11.5703125" style="2" customWidth="1"/>
    <col min="6408" max="6408" width="10" style="2" customWidth="1"/>
    <col min="6409" max="6409" width="11.140625" style="2" customWidth="1"/>
    <col min="6410" max="6410" width="10" style="2" customWidth="1"/>
    <col min="6411" max="6411" width="10.7109375" style="2" customWidth="1"/>
    <col min="6412" max="6412" width="11.5703125" style="2" customWidth="1"/>
    <col min="6413" max="6413" width="10.28515625" style="2" customWidth="1"/>
    <col min="6414" max="6414" width="10.5703125" style="2" customWidth="1"/>
    <col min="6415" max="6415" width="8.85546875" style="2" customWidth="1"/>
    <col min="6416" max="6416" width="11" style="2" customWidth="1"/>
    <col min="6417" max="6418" width="9.85546875" style="2" customWidth="1"/>
    <col min="6419" max="6419" width="13.85546875" style="2" customWidth="1"/>
    <col min="6420" max="6420" width="9.5703125" style="2" bestFit="1" customWidth="1"/>
    <col min="6421" max="6421" width="9.140625" style="2"/>
    <col min="6422" max="6422" width="15.28515625" style="2" customWidth="1"/>
    <col min="6423" max="6656" width="9.140625" style="2"/>
    <col min="6657" max="6657" width="3.85546875" style="2" customWidth="1"/>
    <col min="6658" max="6658" width="36" style="2" customWidth="1"/>
    <col min="6659" max="6659" width="11.5703125" style="2" customWidth="1"/>
    <col min="6660" max="6661" width="11" style="2" customWidth="1"/>
    <col min="6662" max="6662" width="12.5703125" style="2" customWidth="1"/>
    <col min="6663" max="6663" width="11.5703125" style="2" customWidth="1"/>
    <col min="6664" max="6664" width="10" style="2" customWidth="1"/>
    <col min="6665" max="6665" width="11.140625" style="2" customWidth="1"/>
    <col min="6666" max="6666" width="10" style="2" customWidth="1"/>
    <col min="6667" max="6667" width="10.7109375" style="2" customWidth="1"/>
    <col min="6668" max="6668" width="11.5703125" style="2" customWidth="1"/>
    <col min="6669" max="6669" width="10.28515625" style="2" customWidth="1"/>
    <col min="6670" max="6670" width="10.5703125" style="2" customWidth="1"/>
    <col min="6671" max="6671" width="8.85546875" style="2" customWidth="1"/>
    <col min="6672" max="6672" width="11" style="2" customWidth="1"/>
    <col min="6673" max="6674" width="9.85546875" style="2" customWidth="1"/>
    <col min="6675" max="6675" width="13.85546875" style="2" customWidth="1"/>
    <col min="6676" max="6676" width="9.5703125" style="2" bestFit="1" customWidth="1"/>
    <col min="6677" max="6677" width="9.140625" style="2"/>
    <col min="6678" max="6678" width="15.28515625" style="2" customWidth="1"/>
    <col min="6679" max="6912" width="9.140625" style="2"/>
    <col min="6913" max="6913" width="3.85546875" style="2" customWidth="1"/>
    <col min="6914" max="6914" width="36" style="2" customWidth="1"/>
    <col min="6915" max="6915" width="11.5703125" style="2" customWidth="1"/>
    <col min="6916" max="6917" width="11" style="2" customWidth="1"/>
    <col min="6918" max="6918" width="12.5703125" style="2" customWidth="1"/>
    <col min="6919" max="6919" width="11.5703125" style="2" customWidth="1"/>
    <col min="6920" max="6920" width="10" style="2" customWidth="1"/>
    <col min="6921" max="6921" width="11.140625" style="2" customWidth="1"/>
    <col min="6922" max="6922" width="10" style="2" customWidth="1"/>
    <col min="6923" max="6923" width="10.7109375" style="2" customWidth="1"/>
    <col min="6924" max="6924" width="11.5703125" style="2" customWidth="1"/>
    <col min="6925" max="6925" width="10.28515625" style="2" customWidth="1"/>
    <col min="6926" max="6926" width="10.5703125" style="2" customWidth="1"/>
    <col min="6927" max="6927" width="8.85546875" style="2" customWidth="1"/>
    <col min="6928" max="6928" width="11" style="2" customWidth="1"/>
    <col min="6929" max="6930" width="9.85546875" style="2" customWidth="1"/>
    <col min="6931" max="6931" width="13.85546875" style="2" customWidth="1"/>
    <col min="6932" max="6932" width="9.5703125" style="2" bestFit="1" customWidth="1"/>
    <col min="6933" max="6933" width="9.140625" style="2"/>
    <col min="6934" max="6934" width="15.28515625" style="2" customWidth="1"/>
    <col min="6935" max="7168" width="9.140625" style="2"/>
    <col min="7169" max="7169" width="3.85546875" style="2" customWidth="1"/>
    <col min="7170" max="7170" width="36" style="2" customWidth="1"/>
    <col min="7171" max="7171" width="11.5703125" style="2" customWidth="1"/>
    <col min="7172" max="7173" width="11" style="2" customWidth="1"/>
    <col min="7174" max="7174" width="12.5703125" style="2" customWidth="1"/>
    <col min="7175" max="7175" width="11.5703125" style="2" customWidth="1"/>
    <col min="7176" max="7176" width="10" style="2" customWidth="1"/>
    <col min="7177" max="7177" width="11.140625" style="2" customWidth="1"/>
    <col min="7178" max="7178" width="10" style="2" customWidth="1"/>
    <col min="7179" max="7179" width="10.7109375" style="2" customWidth="1"/>
    <col min="7180" max="7180" width="11.5703125" style="2" customWidth="1"/>
    <col min="7181" max="7181" width="10.28515625" style="2" customWidth="1"/>
    <col min="7182" max="7182" width="10.5703125" style="2" customWidth="1"/>
    <col min="7183" max="7183" width="8.85546875" style="2" customWidth="1"/>
    <col min="7184" max="7184" width="11" style="2" customWidth="1"/>
    <col min="7185" max="7186" width="9.85546875" style="2" customWidth="1"/>
    <col min="7187" max="7187" width="13.85546875" style="2" customWidth="1"/>
    <col min="7188" max="7188" width="9.5703125" style="2" bestFit="1" customWidth="1"/>
    <col min="7189" max="7189" width="9.140625" style="2"/>
    <col min="7190" max="7190" width="15.28515625" style="2" customWidth="1"/>
    <col min="7191" max="7424" width="9.140625" style="2"/>
    <col min="7425" max="7425" width="3.85546875" style="2" customWidth="1"/>
    <col min="7426" max="7426" width="36" style="2" customWidth="1"/>
    <col min="7427" max="7427" width="11.5703125" style="2" customWidth="1"/>
    <col min="7428" max="7429" width="11" style="2" customWidth="1"/>
    <col min="7430" max="7430" width="12.5703125" style="2" customWidth="1"/>
    <col min="7431" max="7431" width="11.5703125" style="2" customWidth="1"/>
    <col min="7432" max="7432" width="10" style="2" customWidth="1"/>
    <col min="7433" max="7433" width="11.140625" style="2" customWidth="1"/>
    <col min="7434" max="7434" width="10" style="2" customWidth="1"/>
    <col min="7435" max="7435" width="10.7109375" style="2" customWidth="1"/>
    <col min="7436" max="7436" width="11.5703125" style="2" customWidth="1"/>
    <col min="7437" max="7437" width="10.28515625" style="2" customWidth="1"/>
    <col min="7438" max="7438" width="10.5703125" style="2" customWidth="1"/>
    <col min="7439" max="7439" width="8.85546875" style="2" customWidth="1"/>
    <col min="7440" max="7440" width="11" style="2" customWidth="1"/>
    <col min="7441" max="7442" width="9.85546875" style="2" customWidth="1"/>
    <col min="7443" max="7443" width="13.85546875" style="2" customWidth="1"/>
    <col min="7444" max="7444" width="9.5703125" style="2" bestFit="1" customWidth="1"/>
    <col min="7445" max="7445" width="9.140625" style="2"/>
    <col min="7446" max="7446" width="15.28515625" style="2" customWidth="1"/>
    <col min="7447" max="7680" width="9.140625" style="2"/>
    <col min="7681" max="7681" width="3.85546875" style="2" customWidth="1"/>
    <col min="7682" max="7682" width="36" style="2" customWidth="1"/>
    <col min="7683" max="7683" width="11.5703125" style="2" customWidth="1"/>
    <col min="7684" max="7685" width="11" style="2" customWidth="1"/>
    <col min="7686" max="7686" width="12.5703125" style="2" customWidth="1"/>
    <col min="7687" max="7687" width="11.5703125" style="2" customWidth="1"/>
    <col min="7688" max="7688" width="10" style="2" customWidth="1"/>
    <col min="7689" max="7689" width="11.140625" style="2" customWidth="1"/>
    <col min="7690" max="7690" width="10" style="2" customWidth="1"/>
    <col min="7691" max="7691" width="10.7109375" style="2" customWidth="1"/>
    <col min="7692" max="7692" width="11.5703125" style="2" customWidth="1"/>
    <col min="7693" max="7693" width="10.28515625" style="2" customWidth="1"/>
    <col min="7694" max="7694" width="10.5703125" style="2" customWidth="1"/>
    <col min="7695" max="7695" width="8.85546875" style="2" customWidth="1"/>
    <col min="7696" max="7696" width="11" style="2" customWidth="1"/>
    <col min="7697" max="7698" width="9.85546875" style="2" customWidth="1"/>
    <col min="7699" max="7699" width="13.85546875" style="2" customWidth="1"/>
    <col min="7700" max="7700" width="9.5703125" style="2" bestFit="1" customWidth="1"/>
    <col min="7701" max="7701" width="9.140625" style="2"/>
    <col min="7702" max="7702" width="15.28515625" style="2" customWidth="1"/>
    <col min="7703" max="7936" width="9.140625" style="2"/>
    <col min="7937" max="7937" width="3.85546875" style="2" customWidth="1"/>
    <col min="7938" max="7938" width="36" style="2" customWidth="1"/>
    <col min="7939" max="7939" width="11.5703125" style="2" customWidth="1"/>
    <col min="7940" max="7941" width="11" style="2" customWidth="1"/>
    <col min="7942" max="7942" width="12.5703125" style="2" customWidth="1"/>
    <col min="7943" max="7943" width="11.5703125" style="2" customWidth="1"/>
    <col min="7944" max="7944" width="10" style="2" customWidth="1"/>
    <col min="7945" max="7945" width="11.140625" style="2" customWidth="1"/>
    <col min="7946" max="7946" width="10" style="2" customWidth="1"/>
    <col min="7947" max="7947" width="10.7109375" style="2" customWidth="1"/>
    <col min="7948" max="7948" width="11.5703125" style="2" customWidth="1"/>
    <col min="7949" max="7949" width="10.28515625" style="2" customWidth="1"/>
    <col min="7950" max="7950" width="10.5703125" style="2" customWidth="1"/>
    <col min="7951" max="7951" width="8.85546875" style="2" customWidth="1"/>
    <col min="7952" max="7952" width="11" style="2" customWidth="1"/>
    <col min="7953" max="7954" width="9.85546875" style="2" customWidth="1"/>
    <col min="7955" max="7955" width="13.85546875" style="2" customWidth="1"/>
    <col min="7956" max="7956" width="9.5703125" style="2" bestFit="1" customWidth="1"/>
    <col min="7957" max="7957" width="9.140625" style="2"/>
    <col min="7958" max="7958" width="15.28515625" style="2" customWidth="1"/>
    <col min="7959" max="8192" width="9.140625" style="2"/>
    <col min="8193" max="8193" width="3.85546875" style="2" customWidth="1"/>
    <col min="8194" max="8194" width="36" style="2" customWidth="1"/>
    <col min="8195" max="8195" width="11.5703125" style="2" customWidth="1"/>
    <col min="8196" max="8197" width="11" style="2" customWidth="1"/>
    <col min="8198" max="8198" width="12.5703125" style="2" customWidth="1"/>
    <col min="8199" max="8199" width="11.5703125" style="2" customWidth="1"/>
    <col min="8200" max="8200" width="10" style="2" customWidth="1"/>
    <col min="8201" max="8201" width="11.140625" style="2" customWidth="1"/>
    <col min="8202" max="8202" width="10" style="2" customWidth="1"/>
    <col min="8203" max="8203" width="10.7109375" style="2" customWidth="1"/>
    <col min="8204" max="8204" width="11.5703125" style="2" customWidth="1"/>
    <col min="8205" max="8205" width="10.28515625" style="2" customWidth="1"/>
    <col min="8206" max="8206" width="10.5703125" style="2" customWidth="1"/>
    <col min="8207" max="8207" width="8.85546875" style="2" customWidth="1"/>
    <col min="8208" max="8208" width="11" style="2" customWidth="1"/>
    <col min="8209" max="8210" width="9.85546875" style="2" customWidth="1"/>
    <col min="8211" max="8211" width="13.85546875" style="2" customWidth="1"/>
    <col min="8212" max="8212" width="9.5703125" style="2" bestFit="1" customWidth="1"/>
    <col min="8213" max="8213" width="9.140625" style="2"/>
    <col min="8214" max="8214" width="15.28515625" style="2" customWidth="1"/>
    <col min="8215" max="8448" width="9.140625" style="2"/>
    <col min="8449" max="8449" width="3.85546875" style="2" customWidth="1"/>
    <col min="8450" max="8450" width="36" style="2" customWidth="1"/>
    <col min="8451" max="8451" width="11.5703125" style="2" customWidth="1"/>
    <col min="8452" max="8453" width="11" style="2" customWidth="1"/>
    <col min="8454" max="8454" width="12.5703125" style="2" customWidth="1"/>
    <col min="8455" max="8455" width="11.5703125" style="2" customWidth="1"/>
    <col min="8456" max="8456" width="10" style="2" customWidth="1"/>
    <col min="8457" max="8457" width="11.140625" style="2" customWidth="1"/>
    <col min="8458" max="8458" width="10" style="2" customWidth="1"/>
    <col min="8459" max="8459" width="10.7109375" style="2" customWidth="1"/>
    <col min="8460" max="8460" width="11.5703125" style="2" customWidth="1"/>
    <col min="8461" max="8461" width="10.28515625" style="2" customWidth="1"/>
    <col min="8462" max="8462" width="10.5703125" style="2" customWidth="1"/>
    <col min="8463" max="8463" width="8.85546875" style="2" customWidth="1"/>
    <col min="8464" max="8464" width="11" style="2" customWidth="1"/>
    <col min="8465" max="8466" width="9.85546875" style="2" customWidth="1"/>
    <col min="8467" max="8467" width="13.85546875" style="2" customWidth="1"/>
    <col min="8468" max="8468" width="9.5703125" style="2" bestFit="1" customWidth="1"/>
    <col min="8469" max="8469" width="9.140625" style="2"/>
    <col min="8470" max="8470" width="15.28515625" style="2" customWidth="1"/>
    <col min="8471" max="8704" width="9.140625" style="2"/>
    <col min="8705" max="8705" width="3.85546875" style="2" customWidth="1"/>
    <col min="8706" max="8706" width="36" style="2" customWidth="1"/>
    <col min="8707" max="8707" width="11.5703125" style="2" customWidth="1"/>
    <col min="8708" max="8709" width="11" style="2" customWidth="1"/>
    <col min="8710" max="8710" width="12.5703125" style="2" customWidth="1"/>
    <col min="8711" max="8711" width="11.5703125" style="2" customWidth="1"/>
    <col min="8712" max="8712" width="10" style="2" customWidth="1"/>
    <col min="8713" max="8713" width="11.140625" style="2" customWidth="1"/>
    <col min="8714" max="8714" width="10" style="2" customWidth="1"/>
    <col min="8715" max="8715" width="10.7109375" style="2" customWidth="1"/>
    <col min="8716" max="8716" width="11.5703125" style="2" customWidth="1"/>
    <col min="8717" max="8717" width="10.28515625" style="2" customWidth="1"/>
    <col min="8718" max="8718" width="10.5703125" style="2" customWidth="1"/>
    <col min="8719" max="8719" width="8.85546875" style="2" customWidth="1"/>
    <col min="8720" max="8720" width="11" style="2" customWidth="1"/>
    <col min="8721" max="8722" width="9.85546875" style="2" customWidth="1"/>
    <col min="8723" max="8723" width="13.85546875" style="2" customWidth="1"/>
    <col min="8724" max="8724" width="9.5703125" style="2" bestFit="1" customWidth="1"/>
    <col min="8725" max="8725" width="9.140625" style="2"/>
    <col min="8726" max="8726" width="15.28515625" style="2" customWidth="1"/>
    <col min="8727" max="8960" width="9.140625" style="2"/>
    <col min="8961" max="8961" width="3.85546875" style="2" customWidth="1"/>
    <col min="8962" max="8962" width="36" style="2" customWidth="1"/>
    <col min="8963" max="8963" width="11.5703125" style="2" customWidth="1"/>
    <col min="8964" max="8965" width="11" style="2" customWidth="1"/>
    <col min="8966" max="8966" width="12.5703125" style="2" customWidth="1"/>
    <col min="8967" max="8967" width="11.5703125" style="2" customWidth="1"/>
    <col min="8968" max="8968" width="10" style="2" customWidth="1"/>
    <col min="8969" max="8969" width="11.140625" style="2" customWidth="1"/>
    <col min="8970" max="8970" width="10" style="2" customWidth="1"/>
    <col min="8971" max="8971" width="10.7109375" style="2" customWidth="1"/>
    <col min="8972" max="8972" width="11.5703125" style="2" customWidth="1"/>
    <col min="8973" max="8973" width="10.28515625" style="2" customWidth="1"/>
    <col min="8974" max="8974" width="10.5703125" style="2" customWidth="1"/>
    <col min="8975" max="8975" width="8.85546875" style="2" customWidth="1"/>
    <col min="8976" max="8976" width="11" style="2" customWidth="1"/>
    <col min="8977" max="8978" width="9.85546875" style="2" customWidth="1"/>
    <col min="8979" max="8979" width="13.85546875" style="2" customWidth="1"/>
    <col min="8980" max="8980" width="9.5703125" style="2" bestFit="1" customWidth="1"/>
    <col min="8981" max="8981" width="9.140625" style="2"/>
    <col min="8982" max="8982" width="15.28515625" style="2" customWidth="1"/>
    <col min="8983" max="9216" width="9.140625" style="2"/>
    <col min="9217" max="9217" width="3.85546875" style="2" customWidth="1"/>
    <col min="9218" max="9218" width="36" style="2" customWidth="1"/>
    <col min="9219" max="9219" width="11.5703125" style="2" customWidth="1"/>
    <col min="9220" max="9221" width="11" style="2" customWidth="1"/>
    <col min="9222" max="9222" width="12.5703125" style="2" customWidth="1"/>
    <col min="9223" max="9223" width="11.5703125" style="2" customWidth="1"/>
    <col min="9224" max="9224" width="10" style="2" customWidth="1"/>
    <col min="9225" max="9225" width="11.140625" style="2" customWidth="1"/>
    <col min="9226" max="9226" width="10" style="2" customWidth="1"/>
    <col min="9227" max="9227" width="10.7109375" style="2" customWidth="1"/>
    <col min="9228" max="9228" width="11.5703125" style="2" customWidth="1"/>
    <col min="9229" max="9229" width="10.28515625" style="2" customWidth="1"/>
    <col min="9230" max="9230" width="10.5703125" style="2" customWidth="1"/>
    <col min="9231" max="9231" width="8.85546875" style="2" customWidth="1"/>
    <col min="9232" max="9232" width="11" style="2" customWidth="1"/>
    <col min="9233" max="9234" width="9.85546875" style="2" customWidth="1"/>
    <col min="9235" max="9235" width="13.85546875" style="2" customWidth="1"/>
    <col min="9236" max="9236" width="9.5703125" style="2" bestFit="1" customWidth="1"/>
    <col min="9237" max="9237" width="9.140625" style="2"/>
    <col min="9238" max="9238" width="15.28515625" style="2" customWidth="1"/>
    <col min="9239" max="9472" width="9.140625" style="2"/>
    <col min="9473" max="9473" width="3.85546875" style="2" customWidth="1"/>
    <col min="9474" max="9474" width="36" style="2" customWidth="1"/>
    <col min="9475" max="9475" width="11.5703125" style="2" customWidth="1"/>
    <col min="9476" max="9477" width="11" style="2" customWidth="1"/>
    <col min="9478" max="9478" width="12.5703125" style="2" customWidth="1"/>
    <col min="9479" max="9479" width="11.5703125" style="2" customWidth="1"/>
    <col min="9480" max="9480" width="10" style="2" customWidth="1"/>
    <col min="9481" max="9481" width="11.140625" style="2" customWidth="1"/>
    <col min="9482" max="9482" width="10" style="2" customWidth="1"/>
    <col min="9483" max="9483" width="10.7109375" style="2" customWidth="1"/>
    <col min="9484" max="9484" width="11.5703125" style="2" customWidth="1"/>
    <col min="9485" max="9485" width="10.28515625" style="2" customWidth="1"/>
    <col min="9486" max="9486" width="10.5703125" style="2" customWidth="1"/>
    <col min="9487" max="9487" width="8.85546875" style="2" customWidth="1"/>
    <col min="9488" max="9488" width="11" style="2" customWidth="1"/>
    <col min="9489" max="9490" width="9.85546875" style="2" customWidth="1"/>
    <col min="9491" max="9491" width="13.85546875" style="2" customWidth="1"/>
    <col min="9492" max="9492" width="9.5703125" style="2" bestFit="1" customWidth="1"/>
    <col min="9493" max="9493" width="9.140625" style="2"/>
    <col min="9494" max="9494" width="15.28515625" style="2" customWidth="1"/>
    <col min="9495" max="9728" width="9.140625" style="2"/>
    <col min="9729" max="9729" width="3.85546875" style="2" customWidth="1"/>
    <col min="9730" max="9730" width="36" style="2" customWidth="1"/>
    <col min="9731" max="9731" width="11.5703125" style="2" customWidth="1"/>
    <col min="9732" max="9733" width="11" style="2" customWidth="1"/>
    <col min="9734" max="9734" width="12.5703125" style="2" customWidth="1"/>
    <col min="9735" max="9735" width="11.5703125" style="2" customWidth="1"/>
    <col min="9736" max="9736" width="10" style="2" customWidth="1"/>
    <col min="9737" max="9737" width="11.140625" style="2" customWidth="1"/>
    <col min="9738" max="9738" width="10" style="2" customWidth="1"/>
    <col min="9739" max="9739" width="10.7109375" style="2" customWidth="1"/>
    <col min="9740" max="9740" width="11.5703125" style="2" customWidth="1"/>
    <col min="9741" max="9741" width="10.28515625" style="2" customWidth="1"/>
    <col min="9742" max="9742" width="10.5703125" style="2" customWidth="1"/>
    <col min="9743" max="9743" width="8.85546875" style="2" customWidth="1"/>
    <col min="9744" max="9744" width="11" style="2" customWidth="1"/>
    <col min="9745" max="9746" width="9.85546875" style="2" customWidth="1"/>
    <col min="9747" max="9747" width="13.85546875" style="2" customWidth="1"/>
    <col min="9748" max="9748" width="9.5703125" style="2" bestFit="1" customWidth="1"/>
    <col min="9749" max="9749" width="9.140625" style="2"/>
    <col min="9750" max="9750" width="15.28515625" style="2" customWidth="1"/>
    <col min="9751" max="9984" width="9.140625" style="2"/>
    <col min="9985" max="9985" width="3.85546875" style="2" customWidth="1"/>
    <col min="9986" max="9986" width="36" style="2" customWidth="1"/>
    <col min="9987" max="9987" width="11.5703125" style="2" customWidth="1"/>
    <col min="9988" max="9989" width="11" style="2" customWidth="1"/>
    <col min="9990" max="9990" width="12.5703125" style="2" customWidth="1"/>
    <col min="9991" max="9991" width="11.5703125" style="2" customWidth="1"/>
    <col min="9992" max="9992" width="10" style="2" customWidth="1"/>
    <col min="9993" max="9993" width="11.140625" style="2" customWidth="1"/>
    <col min="9994" max="9994" width="10" style="2" customWidth="1"/>
    <col min="9995" max="9995" width="10.7109375" style="2" customWidth="1"/>
    <col min="9996" max="9996" width="11.5703125" style="2" customWidth="1"/>
    <col min="9997" max="9997" width="10.28515625" style="2" customWidth="1"/>
    <col min="9998" max="9998" width="10.5703125" style="2" customWidth="1"/>
    <col min="9999" max="9999" width="8.85546875" style="2" customWidth="1"/>
    <col min="10000" max="10000" width="11" style="2" customWidth="1"/>
    <col min="10001" max="10002" width="9.85546875" style="2" customWidth="1"/>
    <col min="10003" max="10003" width="13.85546875" style="2" customWidth="1"/>
    <col min="10004" max="10004" width="9.5703125" style="2" bestFit="1" customWidth="1"/>
    <col min="10005" max="10005" width="9.140625" style="2"/>
    <col min="10006" max="10006" width="15.28515625" style="2" customWidth="1"/>
    <col min="10007" max="10240" width="9.140625" style="2"/>
    <col min="10241" max="10241" width="3.85546875" style="2" customWidth="1"/>
    <col min="10242" max="10242" width="36" style="2" customWidth="1"/>
    <col min="10243" max="10243" width="11.5703125" style="2" customWidth="1"/>
    <col min="10244" max="10245" width="11" style="2" customWidth="1"/>
    <col min="10246" max="10246" width="12.5703125" style="2" customWidth="1"/>
    <col min="10247" max="10247" width="11.5703125" style="2" customWidth="1"/>
    <col min="10248" max="10248" width="10" style="2" customWidth="1"/>
    <col min="10249" max="10249" width="11.140625" style="2" customWidth="1"/>
    <col min="10250" max="10250" width="10" style="2" customWidth="1"/>
    <col min="10251" max="10251" width="10.7109375" style="2" customWidth="1"/>
    <col min="10252" max="10252" width="11.5703125" style="2" customWidth="1"/>
    <col min="10253" max="10253" width="10.28515625" style="2" customWidth="1"/>
    <col min="10254" max="10254" width="10.5703125" style="2" customWidth="1"/>
    <col min="10255" max="10255" width="8.85546875" style="2" customWidth="1"/>
    <col min="10256" max="10256" width="11" style="2" customWidth="1"/>
    <col min="10257" max="10258" width="9.85546875" style="2" customWidth="1"/>
    <col min="10259" max="10259" width="13.85546875" style="2" customWidth="1"/>
    <col min="10260" max="10260" width="9.5703125" style="2" bestFit="1" customWidth="1"/>
    <col min="10261" max="10261" width="9.140625" style="2"/>
    <col min="10262" max="10262" width="15.28515625" style="2" customWidth="1"/>
    <col min="10263" max="10496" width="9.140625" style="2"/>
    <col min="10497" max="10497" width="3.85546875" style="2" customWidth="1"/>
    <col min="10498" max="10498" width="36" style="2" customWidth="1"/>
    <col min="10499" max="10499" width="11.5703125" style="2" customWidth="1"/>
    <col min="10500" max="10501" width="11" style="2" customWidth="1"/>
    <col min="10502" max="10502" width="12.5703125" style="2" customWidth="1"/>
    <col min="10503" max="10503" width="11.5703125" style="2" customWidth="1"/>
    <col min="10504" max="10504" width="10" style="2" customWidth="1"/>
    <col min="10505" max="10505" width="11.140625" style="2" customWidth="1"/>
    <col min="10506" max="10506" width="10" style="2" customWidth="1"/>
    <col min="10507" max="10507" width="10.7109375" style="2" customWidth="1"/>
    <col min="10508" max="10508" width="11.5703125" style="2" customWidth="1"/>
    <col min="10509" max="10509" width="10.28515625" style="2" customWidth="1"/>
    <col min="10510" max="10510" width="10.5703125" style="2" customWidth="1"/>
    <col min="10511" max="10511" width="8.85546875" style="2" customWidth="1"/>
    <col min="10512" max="10512" width="11" style="2" customWidth="1"/>
    <col min="10513" max="10514" width="9.85546875" style="2" customWidth="1"/>
    <col min="10515" max="10515" width="13.85546875" style="2" customWidth="1"/>
    <col min="10516" max="10516" width="9.5703125" style="2" bestFit="1" customWidth="1"/>
    <col min="10517" max="10517" width="9.140625" style="2"/>
    <col min="10518" max="10518" width="15.28515625" style="2" customWidth="1"/>
    <col min="10519" max="10752" width="9.140625" style="2"/>
    <col min="10753" max="10753" width="3.85546875" style="2" customWidth="1"/>
    <col min="10754" max="10754" width="36" style="2" customWidth="1"/>
    <col min="10755" max="10755" width="11.5703125" style="2" customWidth="1"/>
    <col min="10756" max="10757" width="11" style="2" customWidth="1"/>
    <col min="10758" max="10758" width="12.5703125" style="2" customWidth="1"/>
    <col min="10759" max="10759" width="11.5703125" style="2" customWidth="1"/>
    <col min="10760" max="10760" width="10" style="2" customWidth="1"/>
    <col min="10761" max="10761" width="11.140625" style="2" customWidth="1"/>
    <col min="10762" max="10762" width="10" style="2" customWidth="1"/>
    <col min="10763" max="10763" width="10.7109375" style="2" customWidth="1"/>
    <col min="10764" max="10764" width="11.5703125" style="2" customWidth="1"/>
    <col min="10765" max="10765" width="10.28515625" style="2" customWidth="1"/>
    <col min="10766" max="10766" width="10.5703125" style="2" customWidth="1"/>
    <col min="10767" max="10767" width="8.85546875" style="2" customWidth="1"/>
    <col min="10768" max="10768" width="11" style="2" customWidth="1"/>
    <col min="10769" max="10770" width="9.85546875" style="2" customWidth="1"/>
    <col min="10771" max="10771" width="13.85546875" style="2" customWidth="1"/>
    <col min="10772" max="10772" width="9.5703125" style="2" bestFit="1" customWidth="1"/>
    <col min="10773" max="10773" width="9.140625" style="2"/>
    <col min="10774" max="10774" width="15.28515625" style="2" customWidth="1"/>
    <col min="10775" max="11008" width="9.140625" style="2"/>
    <col min="11009" max="11009" width="3.85546875" style="2" customWidth="1"/>
    <col min="11010" max="11010" width="36" style="2" customWidth="1"/>
    <col min="11011" max="11011" width="11.5703125" style="2" customWidth="1"/>
    <col min="11012" max="11013" width="11" style="2" customWidth="1"/>
    <col min="11014" max="11014" width="12.5703125" style="2" customWidth="1"/>
    <col min="11015" max="11015" width="11.5703125" style="2" customWidth="1"/>
    <col min="11016" max="11016" width="10" style="2" customWidth="1"/>
    <col min="11017" max="11017" width="11.140625" style="2" customWidth="1"/>
    <col min="11018" max="11018" width="10" style="2" customWidth="1"/>
    <col min="11019" max="11019" width="10.7109375" style="2" customWidth="1"/>
    <col min="11020" max="11020" width="11.5703125" style="2" customWidth="1"/>
    <col min="11021" max="11021" width="10.28515625" style="2" customWidth="1"/>
    <col min="11022" max="11022" width="10.5703125" style="2" customWidth="1"/>
    <col min="11023" max="11023" width="8.85546875" style="2" customWidth="1"/>
    <col min="11024" max="11024" width="11" style="2" customWidth="1"/>
    <col min="11025" max="11026" width="9.85546875" style="2" customWidth="1"/>
    <col min="11027" max="11027" width="13.85546875" style="2" customWidth="1"/>
    <col min="11028" max="11028" width="9.5703125" style="2" bestFit="1" customWidth="1"/>
    <col min="11029" max="11029" width="9.140625" style="2"/>
    <col min="11030" max="11030" width="15.28515625" style="2" customWidth="1"/>
    <col min="11031" max="11264" width="9.140625" style="2"/>
    <col min="11265" max="11265" width="3.85546875" style="2" customWidth="1"/>
    <col min="11266" max="11266" width="36" style="2" customWidth="1"/>
    <col min="11267" max="11267" width="11.5703125" style="2" customWidth="1"/>
    <col min="11268" max="11269" width="11" style="2" customWidth="1"/>
    <col min="11270" max="11270" width="12.5703125" style="2" customWidth="1"/>
    <col min="11271" max="11271" width="11.5703125" style="2" customWidth="1"/>
    <col min="11272" max="11272" width="10" style="2" customWidth="1"/>
    <col min="11273" max="11273" width="11.140625" style="2" customWidth="1"/>
    <col min="11274" max="11274" width="10" style="2" customWidth="1"/>
    <col min="11275" max="11275" width="10.7109375" style="2" customWidth="1"/>
    <col min="11276" max="11276" width="11.5703125" style="2" customWidth="1"/>
    <col min="11277" max="11277" width="10.28515625" style="2" customWidth="1"/>
    <col min="11278" max="11278" width="10.5703125" style="2" customWidth="1"/>
    <col min="11279" max="11279" width="8.85546875" style="2" customWidth="1"/>
    <col min="11280" max="11280" width="11" style="2" customWidth="1"/>
    <col min="11281" max="11282" width="9.85546875" style="2" customWidth="1"/>
    <col min="11283" max="11283" width="13.85546875" style="2" customWidth="1"/>
    <col min="11284" max="11284" width="9.5703125" style="2" bestFit="1" customWidth="1"/>
    <col min="11285" max="11285" width="9.140625" style="2"/>
    <col min="11286" max="11286" width="15.28515625" style="2" customWidth="1"/>
    <col min="11287" max="11520" width="9.140625" style="2"/>
    <col min="11521" max="11521" width="3.85546875" style="2" customWidth="1"/>
    <col min="11522" max="11522" width="36" style="2" customWidth="1"/>
    <col min="11523" max="11523" width="11.5703125" style="2" customWidth="1"/>
    <col min="11524" max="11525" width="11" style="2" customWidth="1"/>
    <col min="11526" max="11526" width="12.5703125" style="2" customWidth="1"/>
    <col min="11527" max="11527" width="11.5703125" style="2" customWidth="1"/>
    <col min="11528" max="11528" width="10" style="2" customWidth="1"/>
    <col min="11529" max="11529" width="11.140625" style="2" customWidth="1"/>
    <col min="11530" max="11530" width="10" style="2" customWidth="1"/>
    <col min="11531" max="11531" width="10.7109375" style="2" customWidth="1"/>
    <col min="11532" max="11532" width="11.5703125" style="2" customWidth="1"/>
    <col min="11533" max="11533" width="10.28515625" style="2" customWidth="1"/>
    <col min="11534" max="11534" width="10.5703125" style="2" customWidth="1"/>
    <col min="11535" max="11535" width="8.85546875" style="2" customWidth="1"/>
    <col min="11536" max="11536" width="11" style="2" customWidth="1"/>
    <col min="11537" max="11538" width="9.85546875" style="2" customWidth="1"/>
    <col min="11539" max="11539" width="13.85546875" style="2" customWidth="1"/>
    <col min="11540" max="11540" width="9.5703125" style="2" bestFit="1" customWidth="1"/>
    <col min="11541" max="11541" width="9.140625" style="2"/>
    <col min="11542" max="11542" width="15.28515625" style="2" customWidth="1"/>
    <col min="11543" max="11776" width="9.140625" style="2"/>
    <col min="11777" max="11777" width="3.85546875" style="2" customWidth="1"/>
    <col min="11778" max="11778" width="36" style="2" customWidth="1"/>
    <col min="11779" max="11779" width="11.5703125" style="2" customWidth="1"/>
    <col min="11780" max="11781" width="11" style="2" customWidth="1"/>
    <col min="11782" max="11782" width="12.5703125" style="2" customWidth="1"/>
    <col min="11783" max="11783" width="11.5703125" style="2" customWidth="1"/>
    <col min="11784" max="11784" width="10" style="2" customWidth="1"/>
    <col min="11785" max="11785" width="11.140625" style="2" customWidth="1"/>
    <col min="11786" max="11786" width="10" style="2" customWidth="1"/>
    <col min="11787" max="11787" width="10.7109375" style="2" customWidth="1"/>
    <col min="11788" max="11788" width="11.5703125" style="2" customWidth="1"/>
    <col min="11789" max="11789" width="10.28515625" style="2" customWidth="1"/>
    <col min="11790" max="11790" width="10.5703125" style="2" customWidth="1"/>
    <col min="11791" max="11791" width="8.85546875" style="2" customWidth="1"/>
    <col min="11792" max="11792" width="11" style="2" customWidth="1"/>
    <col min="11793" max="11794" width="9.85546875" style="2" customWidth="1"/>
    <col min="11795" max="11795" width="13.85546875" style="2" customWidth="1"/>
    <col min="11796" max="11796" width="9.5703125" style="2" bestFit="1" customWidth="1"/>
    <col min="11797" max="11797" width="9.140625" style="2"/>
    <col min="11798" max="11798" width="15.28515625" style="2" customWidth="1"/>
    <col min="11799" max="12032" width="9.140625" style="2"/>
    <col min="12033" max="12033" width="3.85546875" style="2" customWidth="1"/>
    <col min="12034" max="12034" width="36" style="2" customWidth="1"/>
    <col min="12035" max="12035" width="11.5703125" style="2" customWidth="1"/>
    <col min="12036" max="12037" width="11" style="2" customWidth="1"/>
    <col min="12038" max="12038" width="12.5703125" style="2" customWidth="1"/>
    <col min="12039" max="12039" width="11.5703125" style="2" customWidth="1"/>
    <col min="12040" max="12040" width="10" style="2" customWidth="1"/>
    <col min="12041" max="12041" width="11.140625" style="2" customWidth="1"/>
    <col min="12042" max="12042" width="10" style="2" customWidth="1"/>
    <col min="12043" max="12043" width="10.7109375" style="2" customWidth="1"/>
    <col min="12044" max="12044" width="11.5703125" style="2" customWidth="1"/>
    <col min="12045" max="12045" width="10.28515625" style="2" customWidth="1"/>
    <col min="12046" max="12046" width="10.5703125" style="2" customWidth="1"/>
    <col min="12047" max="12047" width="8.85546875" style="2" customWidth="1"/>
    <col min="12048" max="12048" width="11" style="2" customWidth="1"/>
    <col min="12049" max="12050" width="9.85546875" style="2" customWidth="1"/>
    <col min="12051" max="12051" width="13.85546875" style="2" customWidth="1"/>
    <col min="12052" max="12052" width="9.5703125" style="2" bestFit="1" customWidth="1"/>
    <col min="12053" max="12053" width="9.140625" style="2"/>
    <col min="12054" max="12054" width="15.28515625" style="2" customWidth="1"/>
    <col min="12055" max="12288" width="9.140625" style="2"/>
    <col min="12289" max="12289" width="3.85546875" style="2" customWidth="1"/>
    <col min="12290" max="12290" width="36" style="2" customWidth="1"/>
    <col min="12291" max="12291" width="11.5703125" style="2" customWidth="1"/>
    <col min="12292" max="12293" width="11" style="2" customWidth="1"/>
    <col min="12294" max="12294" width="12.5703125" style="2" customWidth="1"/>
    <col min="12295" max="12295" width="11.5703125" style="2" customWidth="1"/>
    <col min="12296" max="12296" width="10" style="2" customWidth="1"/>
    <col min="12297" max="12297" width="11.140625" style="2" customWidth="1"/>
    <col min="12298" max="12298" width="10" style="2" customWidth="1"/>
    <col min="12299" max="12299" width="10.7109375" style="2" customWidth="1"/>
    <col min="12300" max="12300" width="11.5703125" style="2" customWidth="1"/>
    <col min="12301" max="12301" width="10.28515625" style="2" customWidth="1"/>
    <col min="12302" max="12302" width="10.5703125" style="2" customWidth="1"/>
    <col min="12303" max="12303" width="8.85546875" style="2" customWidth="1"/>
    <col min="12304" max="12304" width="11" style="2" customWidth="1"/>
    <col min="12305" max="12306" width="9.85546875" style="2" customWidth="1"/>
    <col min="12307" max="12307" width="13.85546875" style="2" customWidth="1"/>
    <col min="12308" max="12308" width="9.5703125" style="2" bestFit="1" customWidth="1"/>
    <col min="12309" max="12309" width="9.140625" style="2"/>
    <col min="12310" max="12310" width="15.28515625" style="2" customWidth="1"/>
    <col min="12311" max="12544" width="9.140625" style="2"/>
    <col min="12545" max="12545" width="3.85546875" style="2" customWidth="1"/>
    <col min="12546" max="12546" width="36" style="2" customWidth="1"/>
    <col min="12547" max="12547" width="11.5703125" style="2" customWidth="1"/>
    <col min="12548" max="12549" width="11" style="2" customWidth="1"/>
    <col min="12550" max="12550" width="12.5703125" style="2" customWidth="1"/>
    <col min="12551" max="12551" width="11.5703125" style="2" customWidth="1"/>
    <col min="12552" max="12552" width="10" style="2" customWidth="1"/>
    <col min="12553" max="12553" width="11.140625" style="2" customWidth="1"/>
    <col min="12554" max="12554" width="10" style="2" customWidth="1"/>
    <col min="12555" max="12555" width="10.7109375" style="2" customWidth="1"/>
    <col min="12556" max="12556" width="11.5703125" style="2" customWidth="1"/>
    <col min="12557" max="12557" width="10.28515625" style="2" customWidth="1"/>
    <col min="12558" max="12558" width="10.5703125" style="2" customWidth="1"/>
    <col min="12559" max="12559" width="8.85546875" style="2" customWidth="1"/>
    <col min="12560" max="12560" width="11" style="2" customWidth="1"/>
    <col min="12561" max="12562" width="9.85546875" style="2" customWidth="1"/>
    <col min="12563" max="12563" width="13.85546875" style="2" customWidth="1"/>
    <col min="12564" max="12564" width="9.5703125" style="2" bestFit="1" customWidth="1"/>
    <col min="12565" max="12565" width="9.140625" style="2"/>
    <col min="12566" max="12566" width="15.28515625" style="2" customWidth="1"/>
    <col min="12567" max="12800" width="9.140625" style="2"/>
    <col min="12801" max="12801" width="3.85546875" style="2" customWidth="1"/>
    <col min="12802" max="12802" width="36" style="2" customWidth="1"/>
    <col min="12803" max="12803" width="11.5703125" style="2" customWidth="1"/>
    <col min="12804" max="12805" width="11" style="2" customWidth="1"/>
    <col min="12806" max="12806" width="12.5703125" style="2" customWidth="1"/>
    <col min="12807" max="12807" width="11.5703125" style="2" customWidth="1"/>
    <col min="12808" max="12808" width="10" style="2" customWidth="1"/>
    <col min="12809" max="12809" width="11.140625" style="2" customWidth="1"/>
    <col min="12810" max="12810" width="10" style="2" customWidth="1"/>
    <col min="12811" max="12811" width="10.7109375" style="2" customWidth="1"/>
    <col min="12812" max="12812" width="11.5703125" style="2" customWidth="1"/>
    <col min="12813" max="12813" width="10.28515625" style="2" customWidth="1"/>
    <col min="12814" max="12814" width="10.5703125" style="2" customWidth="1"/>
    <col min="12815" max="12815" width="8.85546875" style="2" customWidth="1"/>
    <col min="12816" max="12816" width="11" style="2" customWidth="1"/>
    <col min="12817" max="12818" width="9.85546875" style="2" customWidth="1"/>
    <col min="12819" max="12819" width="13.85546875" style="2" customWidth="1"/>
    <col min="12820" max="12820" width="9.5703125" style="2" bestFit="1" customWidth="1"/>
    <col min="12821" max="12821" width="9.140625" style="2"/>
    <col min="12822" max="12822" width="15.28515625" style="2" customWidth="1"/>
    <col min="12823" max="13056" width="9.140625" style="2"/>
    <col min="13057" max="13057" width="3.85546875" style="2" customWidth="1"/>
    <col min="13058" max="13058" width="36" style="2" customWidth="1"/>
    <col min="13059" max="13059" width="11.5703125" style="2" customWidth="1"/>
    <col min="13060" max="13061" width="11" style="2" customWidth="1"/>
    <col min="13062" max="13062" width="12.5703125" style="2" customWidth="1"/>
    <col min="13063" max="13063" width="11.5703125" style="2" customWidth="1"/>
    <col min="13064" max="13064" width="10" style="2" customWidth="1"/>
    <col min="13065" max="13065" width="11.140625" style="2" customWidth="1"/>
    <col min="13066" max="13066" width="10" style="2" customWidth="1"/>
    <col min="13067" max="13067" width="10.7109375" style="2" customWidth="1"/>
    <col min="13068" max="13068" width="11.5703125" style="2" customWidth="1"/>
    <col min="13069" max="13069" width="10.28515625" style="2" customWidth="1"/>
    <col min="13070" max="13070" width="10.5703125" style="2" customWidth="1"/>
    <col min="13071" max="13071" width="8.85546875" style="2" customWidth="1"/>
    <col min="13072" max="13072" width="11" style="2" customWidth="1"/>
    <col min="13073" max="13074" width="9.85546875" style="2" customWidth="1"/>
    <col min="13075" max="13075" width="13.85546875" style="2" customWidth="1"/>
    <col min="13076" max="13076" width="9.5703125" style="2" bestFit="1" customWidth="1"/>
    <col min="13077" max="13077" width="9.140625" style="2"/>
    <col min="13078" max="13078" width="15.28515625" style="2" customWidth="1"/>
    <col min="13079" max="13312" width="9.140625" style="2"/>
    <col min="13313" max="13313" width="3.85546875" style="2" customWidth="1"/>
    <col min="13314" max="13314" width="36" style="2" customWidth="1"/>
    <col min="13315" max="13315" width="11.5703125" style="2" customWidth="1"/>
    <col min="13316" max="13317" width="11" style="2" customWidth="1"/>
    <col min="13318" max="13318" width="12.5703125" style="2" customWidth="1"/>
    <col min="13319" max="13319" width="11.5703125" style="2" customWidth="1"/>
    <col min="13320" max="13320" width="10" style="2" customWidth="1"/>
    <col min="13321" max="13321" width="11.140625" style="2" customWidth="1"/>
    <col min="13322" max="13322" width="10" style="2" customWidth="1"/>
    <col min="13323" max="13323" width="10.7109375" style="2" customWidth="1"/>
    <col min="13324" max="13324" width="11.5703125" style="2" customWidth="1"/>
    <col min="13325" max="13325" width="10.28515625" style="2" customWidth="1"/>
    <col min="13326" max="13326" width="10.5703125" style="2" customWidth="1"/>
    <col min="13327" max="13327" width="8.85546875" style="2" customWidth="1"/>
    <col min="13328" max="13328" width="11" style="2" customWidth="1"/>
    <col min="13329" max="13330" width="9.85546875" style="2" customWidth="1"/>
    <col min="13331" max="13331" width="13.85546875" style="2" customWidth="1"/>
    <col min="13332" max="13332" width="9.5703125" style="2" bestFit="1" customWidth="1"/>
    <col min="13333" max="13333" width="9.140625" style="2"/>
    <col min="13334" max="13334" width="15.28515625" style="2" customWidth="1"/>
    <col min="13335" max="13568" width="9.140625" style="2"/>
    <col min="13569" max="13569" width="3.85546875" style="2" customWidth="1"/>
    <col min="13570" max="13570" width="36" style="2" customWidth="1"/>
    <col min="13571" max="13571" width="11.5703125" style="2" customWidth="1"/>
    <col min="13572" max="13573" width="11" style="2" customWidth="1"/>
    <col min="13574" max="13574" width="12.5703125" style="2" customWidth="1"/>
    <col min="13575" max="13575" width="11.5703125" style="2" customWidth="1"/>
    <col min="13576" max="13576" width="10" style="2" customWidth="1"/>
    <col min="13577" max="13577" width="11.140625" style="2" customWidth="1"/>
    <col min="13578" max="13578" width="10" style="2" customWidth="1"/>
    <col min="13579" max="13579" width="10.7109375" style="2" customWidth="1"/>
    <col min="13580" max="13580" width="11.5703125" style="2" customWidth="1"/>
    <col min="13581" max="13581" width="10.28515625" style="2" customWidth="1"/>
    <col min="13582" max="13582" width="10.5703125" style="2" customWidth="1"/>
    <col min="13583" max="13583" width="8.85546875" style="2" customWidth="1"/>
    <col min="13584" max="13584" width="11" style="2" customWidth="1"/>
    <col min="13585" max="13586" width="9.85546875" style="2" customWidth="1"/>
    <col min="13587" max="13587" width="13.85546875" style="2" customWidth="1"/>
    <col min="13588" max="13588" width="9.5703125" style="2" bestFit="1" customWidth="1"/>
    <col min="13589" max="13589" width="9.140625" style="2"/>
    <col min="13590" max="13590" width="15.28515625" style="2" customWidth="1"/>
    <col min="13591" max="13824" width="9.140625" style="2"/>
    <col min="13825" max="13825" width="3.85546875" style="2" customWidth="1"/>
    <col min="13826" max="13826" width="36" style="2" customWidth="1"/>
    <col min="13827" max="13827" width="11.5703125" style="2" customWidth="1"/>
    <col min="13828" max="13829" width="11" style="2" customWidth="1"/>
    <col min="13830" max="13830" width="12.5703125" style="2" customWidth="1"/>
    <col min="13831" max="13831" width="11.5703125" style="2" customWidth="1"/>
    <col min="13832" max="13832" width="10" style="2" customWidth="1"/>
    <col min="13833" max="13833" width="11.140625" style="2" customWidth="1"/>
    <col min="13834" max="13834" width="10" style="2" customWidth="1"/>
    <col min="13835" max="13835" width="10.7109375" style="2" customWidth="1"/>
    <col min="13836" max="13836" width="11.5703125" style="2" customWidth="1"/>
    <col min="13837" max="13837" width="10.28515625" style="2" customWidth="1"/>
    <col min="13838" max="13838" width="10.5703125" style="2" customWidth="1"/>
    <col min="13839" max="13839" width="8.85546875" style="2" customWidth="1"/>
    <col min="13840" max="13840" width="11" style="2" customWidth="1"/>
    <col min="13841" max="13842" width="9.85546875" style="2" customWidth="1"/>
    <col min="13843" max="13843" width="13.85546875" style="2" customWidth="1"/>
    <col min="13844" max="13844" width="9.5703125" style="2" bestFit="1" customWidth="1"/>
    <col min="13845" max="13845" width="9.140625" style="2"/>
    <col min="13846" max="13846" width="15.28515625" style="2" customWidth="1"/>
    <col min="13847" max="14080" width="9.140625" style="2"/>
    <col min="14081" max="14081" width="3.85546875" style="2" customWidth="1"/>
    <col min="14082" max="14082" width="36" style="2" customWidth="1"/>
    <col min="14083" max="14083" width="11.5703125" style="2" customWidth="1"/>
    <col min="14084" max="14085" width="11" style="2" customWidth="1"/>
    <col min="14086" max="14086" width="12.5703125" style="2" customWidth="1"/>
    <col min="14087" max="14087" width="11.5703125" style="2" customWidth="1"/>
    <col min="14088" max="14088" width="10" style="2" customWidth="1"/>
    <col min="14089" max="14089" width="11.140625" style="2" customWidth="1"/>
    <col min="14090" max="14090" width="10" style="2" customWidth="1"/>
    <col min="14091" max="14091" width="10.7109375" style="2" customWidth="1"/>
    <col min="14092" max="14092" width="11.5703125" style="2" customWidth="1"/>
    <col min="14093" max="14093" width="10.28515625" style="2" customWidth="1"/>
    <col min="14094" max="14094" width="10.5703125" style="2" customWidth="1"/>
    <col min="14095" max="14095" width="8.85546875" style="2" customWidth="1"/>
    <col min="14096" max="14096" width="11" style="2" customWidth="1"/>
    <col min="14097" max="14098" width="9.85546875" style="2" customWidth="1"/>
    <col min="14099" max="14099" width="13.85546875" style="2" customWidth="1"/>
    <col min="14100" max="14100" width="9.5703125" style="2" bestFit="1" customWidth="1"/>
    <col min="14101" max="14101" width="9.140625" style="2"/>
    <col min="14102" max="14102" width="15.28515625" style="2" customWidth="1"/>
    <col min="14103" max="14336" width="9.140625" style="2"/>
    <col min="14337" max="14337" width="3.85546875" style="2" customWidth="1"/>
    <col min="14338" max="14338" width="36" style="2" customWidth="1"/>
    <col min="14339" max="14339" width="11.5703125" style="2" customWidth="1"/>
    <col min="14340" max="14341" width="11" style="2" customWidth="1"/>
    <col min="14342" max="14342" width="12.5703125" style="2" customWidth="1"/>
    <col min="14343" max="14343" width="11.5703125" style="2" customWidth="1"/>
    <col min="14344" max="14344" width="10" style="2" customWidth="1"/>
    <col min="14345" max="14345" width="11.140625" style="2" customWidth="1"/>
    <col min="14346" max="14346" width="10" style="2" customWidth="1"/>
    <col min="14347" max="14347" width="10.7109375" style="2" customWidth="1"/>
    <col min="14348" max="14348" width="11.5703125" style="2" customWidth="1"/>
    <col min="14349" max="14349" width="10.28515625" style="2" customWidth="1"/>
    <col min="14350" max="14350" width="10.5703125" style="2" customWidth="1"/>
    <col min="14351" max="14351" width="8.85546875" style="2" customWidth="1"/>
    <col min="14352" max="14352" width="11" style="2" customWidth="1"/>
    <col min="14353" max="14354" width="9.85546875" style="2" customWidth="1"/>
    <col min="14355" max="14355" width="13.85546875" style="2" customWidth="1"/>
    <col min="14356" max="14356" width="9.5703125" style="2" bestFit="1" customWidth="1"/>
    <col min="14357" max="14357" width="9.140625" style="2"/>
    <col min="14358" max="14358" width="15.28515625" style="2" customWidth="1"/>
    <col min="14359" max="14592" width="9.140625" style="2"/>
    <col min="14593" max="14593" width="3.85546875" style="2" customWidth="1"/>
    <col min="14594" max="14594" width="36" style="2" customWidth="1"/>
    <col min="14595" max="14595" width="11.5703125" style="2" customWidth="1"/>
    <col min="14596" max="14597" width="11" style="2" customWidth="1"/>
    <col min="14598" max="14598" width="12.5703125" style="2" customWidth="1"/>
    <col min="14599" max="14599" width="11.5703125" style="2" customWidth="1"/>
    <col min="14600" max="14600" width="10" style="2" customWidth="1"/>
    <col min="14601" max="14601" width="11.140625" style="2" customWidth="1"/>
    <col min="14602" max="14602" width="10" style="2" customWidth="1"/>
    <col min="14603" max="14603" width="10.7109375" style="2" customWidth="1"/>
    <col min="14604" max="14604" width="11.5703125" style="2" customWidth="1"/>
    <col min="14605" max="14605" width="10.28515625" style="2" customWidth="1"/>
    <col min="14606" max="14606" width="10.5703125" style="2" customWidth="1"/>
    <col min="14607" max="14607" width="8.85546875" style="2" customWidth="1"/>
    <col min="14608" max="14608" width="11" style="2" customWidth="1"/>
    <col min="14609" max="14610" width="9.85546875" style="2" customWidth="1"/>
    <col min="14611" max="14611" width="13.85546875" style="2" customWidth="1"/>
    <col min="14612" max="14612" width="9.5703125" style="2" bestFit="1" customWidth="1"/>
    <col min="14613" max="14613" width="9.140625" style="2"/>
    <col min="14614" max="14614" width="15.28515625" style="2" customWidth="1"/>
    <col min="14615" max="14848" width="9.140625" style="2"/>
    <col min="14849" max="14849" width="3.85546875" style="2" customWidth="1"/>
    <col min="14850" max="14850" width="36" style="2" customWidth="1"/>
    <col min="14851" max="14851" width="11.5703125" style="2" customWidth="1"/>
    <col min="14852" max="14853" width="11" style="2" customWidth="1"/>
    <col min="14854" max="14854" width="12.5703125" style="2" customWidth="1"/>
    <col min="14855" max="14855" width="11.5703125" style="2" customWidth="1"/>
    <col min="14856" max="14856" width="10" style="2" customWidth="1"/>
    <col min="14857" max="14857" width="11.140625" style="2" customWidth="1"/>
    <col min="14858" max="14858" width="10" style="2" customWidth="1"/>
    <col min="14859" max="14859" width="10.7109375" style="2" customWidth="1"/>
    <col min="14860" max="14860" width="11.5703125" style="2" customWidth="1"/>
    <col min="14861" max="14861" width="10.28515625" style="2" customWidth="1"/>
    <col min="14862" max="14862" width="10.5703125" style="2" customWidth="1"/>
    <col min="14863" max="14863" width="8.85546875" style="2" customWidth="1"/>
    <col min="14864" max="14864" width="11" style="2" customWidth="1"/>
    <col min="14865" max="14866" width="9.85546875" style="2" customWidth="1"/>
    <col min="14867" max="14867" width="13.85546875" style="2" customWidth="1"/>
    <col min="14868" max="14868" width="9.5703125" style="2" bestFit="1" customWidth="1"/>
    <col min="14869" max="14869" width="9.140625" style="2"/>
    <col min="14870" max="14870" width="15.28515625" style="2" customWidth="1"/>
    <col min="14871" max="15104" width="9.140625" style="2"/>
    <col min="15105" max="15105" width="3.85546875" style="2" customWidth="1"/>
    <col min="15106" max="15106" width="36" style="2" customWidth="1"/>
    <col min="15107" max="15107" width="11.5703125" style="2" customWidth="1"/>
    <col min="15108" max="15109" width="11" style="2" customWidth="1"/>
    <col min="15110" max="15110" width="12.5703125" style="2" customWidth="1"/>
    <col min="15111" max="15111" width="11.5703125" style="2" customWidth="1"/>
    <col min="15112" max="15112" width="10" style="2" customWidth="1"/>
    <col min="15113" max="15113" width="11.140625" style="2" customWidth="1"/>
    <col min="15114" max="15114" width="10" style="2" customWidth="1"/>
    <col min="15115" max="15115" width="10.7109375" style="2" customWidth="1"/>
    <col min="15116" max="15116" width="11.5703125" style="2" customWidth="1"/>
    <col min="15117" max="15117" width="10.28515625" style="2" customWidth="1"/>
    <col min="15118" max="15118" width="10.5703125" style="2" customWidth="1"/>
    <col min="15119" max="15119" width="8.85546875" style="2" customWidth="1"/>
    <col min="15120" max="15120" width="11" style="2" customWidth="1"/>
    <col min="15121" max="15122" width="9.85546875" style="2" customWidth="1"/>
    <col min="15123" max="15123" width="13.85546875" style="2" customWidth="1"/>
    <col min="15124" max="15124" width="9.5703125" style="2" bestFit="1" customWidth="1"/>
    <col min="15125" max="15125" width="9.140625" style="2"/>
    <col min="15126" max="15126" width="15.28515625" style="2" customWidth="1"/>
    <col min="15127" max="15360" width="9.140625" style="2"/>
    <col min="15361" max="15361" width="3.85546875" style="2" customWidth="1"/>
    <col min="15362" max="15362" width="36" style="2" customWidth="1"/>
    <col min="15363" max="15363" width="11.5703125" style="2" customWidth="1"/>
    <col min="15364" max="15365" width="11" style="2" customWidth="1"/>
    <col min="15366" max="15366" width="12.5703125" style="2" customWidth="1"/>
    <col min="15367" max="15367" width="11.5703125" style="2" customWidth="1"/>
    <col min="15368" max="15368" width="10" style="2" customWidth="1"/>
    <col min="15369" max="15369" width="11.140625" style="2" customWidth="1"/>
    <col min="15370" max="15370" width="10" style="2" customWidth="1"/>
    <col min="15371" max="15371" width="10.7109375" style="2" customWidth="1"/>
    <col min="15372" max="15372" width="11.5703125" style="2" customWidth="1"/>
    <col min="15373" max="15373" width="10.28515625" style="2" customWidth="1"/>
    <col min="15374" max="15374" width="10.5703125" style="2" customWidth="1"/>
    <col min="15375" max="15375" width="8.85546875" style="2" customWidth="1"/>
    <col min="15376" max="15376" width="11" style="2" customWidth="1"/>
    <col min="15377" max="15378" width="9.85546875" style="2" customWidth="1"/>
    <col min="15379" max="15379" width="13.85546875" style="2" customWidth="1"/>
    <col min="15380" max="15380" width="9.5703125" style="2" bestFit="1" customWidth="1"/>
    <col min="15381" max="15381" width="9.140625" style="2"/>
    <col min="15382" max="15382" width="15.28515625" style="2" customWidth="1"/>
    <col min="15383" max="15616" width="9.140625" style="2"/>
    <col min="15617" max="15617" width="3.85546875" style="2" customWidth="1"/>
    <col min="15618" max="15618" width="36" style="2" customWidth="1"/>
    <col min="15619" max="15619" width="11.5703125" style="2" customWidth="1"/>
    <col min="15620" max="15621" width="11" style="2" customWidth="1"/>
    <col min="15622" max="15622" width="12.5703125" style="2" customWidth="1"/>
    <col min="15623" max="15623" width="11.5703125" style="2" customWidth="1"/>
    <col min="15624" max="15624" width="10" style="2" customWidth="1"/>
    <col min="15625" max="15625" width="11.140625" style="2" customWidth="1"/>
    <col min="15626" max="15626" width="10" style="2" customWidth="1"/>
    <col min="15627" max="15627" width="10.7109375" style="2" customWidth="1"/>
    <col min="15628" max="15628" width="11.5703125" style="2" customWidth="1"/>
    <col min="15629" max="15629" width="10.28515625" style="2" customWidth="1"/>
    <col min="15630" max="15630" width="10.5703125" style="2" customWidth="1"/>
    <col min="15631" max="15631" width="8.85546875" style="2" customWidth="1"/>
    <col min="15632" max="15632" width="11" style="2" customWidth="1"/>
    <col min="15633" max="15634" width="9.85546875" style="2" customWidth="1"/>
    <col min="15635" max="15635" width="13.85546875" style="2" customWidth="1"/>
    <col min="15636" max="15636" width="9.5703125" style="2" bestFit="1" customWidth="1"/>
    <col min="15637" max="15637" width="9.140625" style="2"/>
    <col min="15638" max="15638" width="15.28515625" style="2" customWidth="1"/>
    <col min="15639" max="15872" width="9.140625" style="2"/>
    <col min="15873" max="15873" width="3.85546875" style="2" customWidth="1"/>
    <col min="15874" max="15874" width="36" style="2" customWidth="1"/>
    <col min="15875" max="15875" width="11.5703125" style="2" customWidth="1"/>
    <col min="15876" max="15877" width="11" style="2" customWidth="1"/>
    <col min="15878" max="15878" width="12.5703125" style="2" customWidth="1"/>
    <col min="15879" max="15879" width="11.5703125" style="2" customWidth="1"/>
    <col min="15880" max="15880" width="10" style="2" customWidth="1"/>
    <col min="15881" max="15881" width="11.140625" style="2" customWidth="1"/>
    <col min="15882" max="15882" width="10" style="2" customWidth="1"/>
    <col min="15883" max="15883" width="10.7109375" style="2" customWidth="1"/>
    <col min="15884" max="15884" width="11.5703125" style="2" customWidth="1"/>
    <col min="15885" max="15885" width="10.28515625" style="2" customWidth="1"/>
    <col min="15886" max="15886" width="10.5703125" style="2" customWidth="1"/>
    <col min="15887" max="15887" width="8.85546875" style="2" customWidth="1"/>
    <col min="15888" max="15888" width="11" style="2" customWidth="1"/>
    <col min="15889" max="15890" width="9.85546875" style="2" customWidth="1"/>
    <col min="15891" max="15891" width="13.85546875" style="2" customWidth="1"/>
    <col min="15892" max="15892" width="9.5703125" style="2" bestFit="1" customWidth="1"/>
    <col min="15893" max="15893" width="9.140625" style="2"/>
    <col min="15894" max="15894" width="15.28515625" style="2" customWidth="1"/>
    <col min="15895" max="16128" width="9.140625" style="2"/>
    <col min="16129" max="16129" width="3.85546875" style="2" customWidth="1"/>
    <col min="16130" max="16130" width="36" style="2" customWidth="1"/>
    <col min="16131" max="16131" width="11.5703125" style="2" customWidth="1"/>
    <col min="16132" max="16133" width="11" style="2" customWidth="1"/>
    <col min="16134" max="16134" width="12.5703125" style="2" customWidth="1"/>
    <col min="16135" max="16135" width="11.5703125" style="2" customWidth="1"/>
    <col min="16136" max="16136" width="10" style="2" customWidth="1"/>
    <col min="16137" max="16137" width="11.140625" style="2" customWidth="1"/>
    <col min="16138" max="16138" width="10" style="2" customWidth="1"/>
    <col min="16139" max="16139" width="10.7109375" style="2" customWidth="1"/>
    <col min="16140" max="16140" width="11.5703125" style="2" customWidth="1"/>
    <col min="16141" max="16141" width="10.28515625" style="2" customWidth="1"/>
    <col min="16142" max="16142" width="10.5703125" style="2" customWidth="1"/>
    <col min="16143" max="16143" width="8.85546875" style="2" customWidth="1"/>
    <col min="16144" max="16144" width="11" style="2" customWidth="1"/>
    <col min="16145" max="16146" width="9.85546875" style="2" customWidth="1"/>
    <col min="16147" max="16147" width="13.85546875" style="2" customWidth="1"/>
    <col min="16148" max="16148" width="9.5703125" style="2" bestFit="1" customWidth="1"/>
    <col min="16149" max="16149" width="9.140625" style="2"/>
    <col min="16150" max="16150" width="15.28515625" style="2" customWidth="1"/>
    <col min="16151" max="16384" width="9.140625" style="2"/>
  </cols>
  <sheetData>
    <row r="1" spans="1:20" x14ac:dyDescent="0.2">
      <c r="O1" s="44" t="s">
        <v>78</v>
      </c>
      <c r="P1" s="44"/>
      <c r="Q1" s="44"/>
      <c r="R1" s="44"/>
      <c r="S1" s="44"/>
    </row>
    <row r="2" spans="1:20" x14ac:dyDescent="0.2">
      <c r="O2" s="44"/>
      <c r="P2" s="44"/>
      <c r="Q2" s="44"/>
      <c r="R2" s="44"/>
      <c r="S2" s="44"/>
    </row>
    <row r="3" spans="1:20" x14ac:dyDescent="0.2">
      <c r="O3" s="44"/>
      <c r="P3" s="44"/>
      <c r="Q3" s="44"/>
      <c r="R3" s="44"/>
      <c r="S3" s="44"/>
    </row>
    <row r="4" spans="1:20" ht="19.5" customHeight="1" x14ac:dyDescent="0.2">
      <c r="O4" s="44" t="s">
        <v>80</v>
      </c>
      <c r="P4" s="44"/>
      <c r="Q4" s="44"/>
      <c r="R4" s="44"/>
      <c r="S4" s="40"/>
    </row>
    <row r="5" spans="1:20" ht="18.75" x14ac:dyDescent="0.2">
      <c r="O5" s="40"/>
      <c r="P5" s="40"/>
      <c r="Q5" s="40"/>
      <c r="R5" s="40"/>
      <c r="S5" s="40"/>
    </row>
    <row r="6" spans="1:20" ht="31.5" customHeight="1" x14ac:dyDescent="0.2">
      <c r="A6" s="45" t="s">
        <v>79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5"/>
    </row>
    <row r="7" spans="1:20" ht="15.75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5"/>
    </row>
    <row r="8" spans="1:20" ht="15.75" x14ac:dyDescent="0.2">
      <c r="A8" s="43" t="s">
        <v>2</v>
      </c>
      <c r="B8" s="43" t="s">
        <v>3</v>
      </c>
      <c r="C8" s="43" t="s">
        <v>4</v>
      </c>
      <c r="D8" s="43"/>
      <c r="E8" s="43" t="s">
        <v>5</v>
      </c>
      <c r="F8" s="43"/>
      <c r="G8" s="43" t="s">
        <v>6</v>
      </c>
      <c r="H8" s="43"/>
      <c r="I8" s="43" t="s">
        <v>7</v>
      </c>
      <c r="J8" s="43"/>
      <c r="K8" s="43" t="s">
        <v>8</v>
      </c>
      <c r="L8" s="43"/>
      <c r="M8" s="43"/>
      <c r="N8" s="43" t="s">
        <v>9</v>
      </c>
      <c r="O8" s="43"/>
      <c r="P8" s="43"/>
      <c r="Q8" s="43" t="s">
        <v>10</v>
      </c>
      <c r="R8" s="43"/>
      <c r="S8" s="43" t="s">
        <v>48</v>
      </c>
    </row>
    <row r="9" spans="1:20" ht="18.75" x14ac:dyDescent="0.2">
      <c r="A9" s="43"/>
      <c r="B9" s="43"/>
      <c r="C9" s="7" t="s">
        <v>12</v>
      </c>
      <c r="D9" s="7" t="s">
        <v>13</v>
      </c>
      <c r="E9" s="7" t="s">
        <v>39</v>
      </c>
      <c r="F9" s="7" t="s">
        <v>13</v>
      </c>
      <c r="G9" s="7" t="s">
        <v>36</v>
      </c>
      <c r="H9" s="7" t="s">
        <v>15</v>
      </c>
      <c r="I9" s="7" t="s">
        <v>36</v>
      </c>
      <c r="J9" s="7" t="s">
        <v>15</v>
      </c>
      <c r="K9" s="7" t="s">
        <v>14</v>
      </c>
      <c r="L9" s="7" t="s">
        <v>36</v>
      </c>
      <c r="M9" s="7" t="s">
        <v>15</v>
      </c>
      <c r="N9" s="7" t="s">
        <v>36</v>
      </c>
      <c r="O9" s="7" t="s">
        <v>14</v>
      </c>
      <c r="P9" s="7" t="s">
        <v>15</v>
      </c>
      <c r="Q9" s="7" t="s">
        <v>36</v>
      </c>
      <c r="R9" s="7" t="s">
        <v>15</v>
      </c>
      <c r="S9" s="43"/>
    </row>
    <row r="10" spans="1:20" ht="15.75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  <c r="O10" s="9">
        <v>15</v>
      </c>
      <c r="P10" s="9">
        <v>16</v>
      </c>
      <c r="Q10" s="9">
        <v>17</v>
      </c>
      <c r="R10" s="9">
        <v>18</v>
      </c>
      <c r="S10" s="9">
        <v>19</v>
      </c>
    </row>
    <row r="11" spans="1:20" ht="31.5" x14ac:dyDescent="0.2">
      <c r="A11" s="10" t="s">
        <v>16</v>
      </c>
      <c r="B11" s="11" t="s">
        <v>17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</row>
    <row r="12" spans="1:20" ht="47.25" x14ac:dyDescent="0.2">
      <c r="A12" s="10" t="s">
        <v>18</v>
      </c>
      <c r="B12" s="11" t="s">
        <v>49</v>
      </c>
      <c r="C12" s="12">
        <v>491.70290000000023</v>
      </c>
      <c r="D12" s="12">
        <v>4503.9299999999994</v>
      </c>
      <c r="E12" s="12">
        <v>735.04</v>
      </c>
      <c r="F12" s="12">
        <v>5480.2899999999991</v>
      </c>
      <c r="G12" s="12">
        <v>2690.7040000000002</v>
      </c>
      <c r="H12" s="12">
        <v>151.92999999999998</v>
      </c>
      <c r="I12" s="12">
        <v>2687.7040000000002</v>
      </c>
      <c r="J12" s="12">
        <v>159.33000000000004</v>
      </c>
      <c r="K12" s="12">
        <v>8.9</v>
      </c>
      <c r="L12" s="12">
        <v>128</v>
      </c>
      <c r="M12" s="12">
        <v>70</v>
      </c>
      <c r="N12" s="12">
        <v>154.78</v>
      </c>
      <c r="O12" s="12">
        <v>13.66</v>
      </c>
      <c r="P12" s="12">
        <v>138.23000000000002</v>
      </c>
      <c r="Q12" s="12">
        <v>0</v>
      </c>
      <c r="R12" s="12">
        <v>0</v>
      </c>
      <c r="S12" s="12">
        <v>10503.709999999997</v>
      </c>
    </row>
    <row r="13" spans="1:20" ht="31.5" x14ac:dyDescent="0.2">
      <c r="A13" s="10" t="s">
        <v>20</v>
      </c>
      <c r="B13" s="11" t="s">
        <v>50</v>
      </c>
      <c r="C13" s="12">
        <v>21.35</v>
      </c>
      <c r="D13" s="12">
        <v>196.2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196.2</v>
      </c>
    </row>
    <row r="14" spans="1:20" ht="31.5" x14ac:dyDescent="0.2">
      <c r="A14" s="10" t="s">
        <v>22</v>
      </c>
      <c r="B14" s="11" t="s">
        <v>21</v>
      </c>
      <c r="C14" s="12">
        <v>798.4</v>
      </c>
      <c r="D14" s="12">
        <v>7337.2999999999993</v>
      </c>
      <c r="E14" s="12">
        <v>0</v>
      </c>
      <c r="F14" s="12">
        <v>0</v>
      </c>
      <c r="G14" s="12">
        <v>4727.5</v>
      </c>
      <c r="H14" s="12">
        <v>807.36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8144.6599999999989</v>
      </c>
    </row>
    <row r="15" spans="1:20" ht="31.5" x14ac:dyDescent="0.2">
      <c r="A15" s="10" t="s">
        <v>26</v>
      </c>
      <c r="B15" s="11" t="s">
        <v>51</v>
      </c>
      <c r="C15" s="12">
        <v>177.32000000000002</v>
      </c>
      <c r="D15" s="12">
        <v>1629.57</v>
      </c>
      <c r="E15" s="12">
        <v>522.95000000000005</v>
      </c>
      <c r="F15" s="12">
        <v>3862.38</v>
      </c>
      <c r="G15" s="12">
        <v>7314</v>
      </c>
      <c r="H15" s="12">
        <v>378.24</v>
      </c>
      <c r="I15" s="12">
        <v>9814</v>
      </c>
      <c r="J15" s="12">
        <v>421.51</v>
      </c>
      <c r="K15" s="12">
        <v>173</v>
      </c>
      <c r="L15" s="12">
        <v>2500</v>
      </c>
      <c r="M15" s="12">
        <v>1221.42</v>
      </c>
      <c r="N15" s="12">
        <v>183.99</v>
      </c>
      <c r="O15" s="12">
        <v>12.64</v>
      </c>
      <c r="P15" s="12">
        <v>89.19</v>
      </c>
      <c r="Q15" s="12">
        <v>0</v>
      </c>
      <c r="R15" s="12">
        <v>0</v>
      </c>
      <c r="S15" s="12">
        <v>7602.3099999999995</v>
      </c>
    </row>
    <row r="16" spans="1:20" ht="31.5" x14ac:dyDescent="0.2">
      <c r="A16" s="10" t="s">
        <v>28</v>
      </c>
      <c r="B16" s="11" t="s">
        <v>41</v>
      </c>
      <c r="C16" s="12">
        <v>242.667</v>
      </c>
      <c r="D16" s="12">
        <v>2230.12</v>
      </c>
      <c r="E16" s="12">
        <v>708.86709999999994</v>
      </c>
      <c r="F16" s="12">
        <v>6320.84</v>
      </c>
      <c r="G16" s="12">
        <v>3269.8960000000002</v>
      </c>
      <c r="H16" s="12">
        <v>182.83999999999997</v>
      </c>
      <c r="I16" s="12">
        <v>3112.5060000000003</v>
      </c>
      <c r="J16" s="12">
        <v>157.91000000000003</v>
      </c>
      <c r="K16" s="12">
        <v>0.76</v>
      </c>
      <c r="L16" s="12">
        <v>8</v>
      </c>
      <c r="M16" s="12">
        <v>5.55</v>
      </c>
      <c r="N16" s="12">
        <v>14.88</v>
      </c>
      <c r="O16" s="12">
        <v>1.91</v>
      </c>
      <c r="P16" s="12">
        <v>21.66</v>
      </c>
      <c r="Q16" s="12">
        <v>0</v>
      </c>
      <c r="R16" s="12">
        <v>0</v>
      </c>
      <c r="S16" s="12">
        <v>8918.9199999999983</v>
      </c>
    </row>
    <row r="17" spans="1:22" ht="15.75" x14ac:dyDescent="0.2">
      <c r="A17" s="10" t="s">
        <v>30</v>
      </c>
      <c r="B17" s="11" t="s">
        <v>52</v>
      </c>
      <c r="C17" s="12">
        <v>54.2</v>
      </c>
      <c r="D17" s="12">
        <v>498.09</v>
      </c>
      <c r="E17" s="12">
        <v>924</v>
      </c>
      <c r="F17" s="12">
        <v>9802.1</v>
      </c>
      <c r="G17" s="12">
        <v>445.94</v>
      </c>
      <c r="H17" s="12">
        <v>38.33</v>
      </c>
      <c r="I17" s="12">
        <v>445.94</v>
      </c>
      <c r="J17" s="12">
        <v>54.56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10393.08</v>
      </c>
    </row>
    <row r="18" spans="1:22" ht="47.25" x14ac:dyDescent="0.2">
      <c r="A18" s="10" t="s">
        <v>32</v>
      </c>
      <c r="B18" s="11" t="s">
        <v>29</v>
      </c>
      <c r="C18" s="12">
        <v>2593.2200000000007</v>
      </c>
      <c r="D18" s="12">
        <v>23771.96999999999</v>
      </c>
      <c r="E18" s="12">
        <v>2456.2000000000003</v>
      </c>
      <c r="F18" s="12">
        <v>24149.349999999995</v>
      </c>
      <c r="G18" s="12">
        <v>3659.1800000000007</v>
      </c>
      <c r="H18" s="12">
        <v>289.98</v>
      </c>
      <c r="I18" s="12">
        <v>2972.4900000000002</v>
      </c>
      <c r="J18" s="12">
        <v>161.15</v>
      </c>
      <c r="K18" s="12">
        <v>0</v>
      </c>
      <c r="L18" s="12">
        <v>0</v>
      </c>
      <c r="M18" s="12">
        <v>0</v>
      </c>
      <c r="N18" s="12">
        <v>737.67</v>
      </c>
      <c r="O18" s="12">
        <v>56.940000000000005</v>
      </c>
      <c r="P18" s="12">
        <v>695.35</v>
      </c>
      <c r="Q18" s="12">
        <v>0</v>
      </c>
      <c r="R18" s="12">
        <v>0</v>
      </c>
      <c r="S18" s="12">
        <v>49067.799999999988</v>
      </c>
    </row>
    <row r="19" spans="1:22" ht="47.25" x14ac:dyDescent="0.2">
      <c r="A19" s="10" t="s">
        <v>53</v>
      </c>
      <c r="B19" s="11" t="s">
        <v>54</v>
      </c>
      <c r="C19" s="12">
        <v>45</v>
      </c>
      <c r="D19" s="12">
        <v>413.55</v>
      </c>
      <c r="E19" s="12">
        <v>187</v>
      </c>
      <c r="F19" s="12">
        <v>1178.96</v>
      </c>
      <c r="G19" s="12">
        <v>185</v>
      </c>
      <c r="H19" s="12">
        <v>9.5599999999999987</v>
      </c>
      <c r="I19" s="12">
        <v>73</v>
      </c>
      <c r="J19" s="12">
        <v>3.1399999999999997</v>
      </c>
      <c r="K19" s="12">
        <v>0</v>
      </c>
      <c r="L19" s="12">
        <v>65</v>
      </c>
      <c r="M19" s="12">
        <v>25.740000000000002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1630.95</v>
      </c>
    </row>
    <row r="20" spans="1:22" ht="47.25" x14ac:dyDescent="0.2">
      <c r="A20" s="10" t="s">
        <v>55</v>
      </c>
      <c r="B20" s="11" t="s">
        <v>56</v>
      </c>
      <c r="C20" s="12">
        <v>155.41</v>
      </c>
      <c r="D20" s="12">
        <v>1420.65</v>
      </c>
      <c r="E20" s="12">
        <v>144.44</v>
      </c>
      <c r="F20" s="12">
        <v>901.09</v>
      </c>
      <c r="G20" s="12">
        <v>519.53</v>
      </c>
      <c r="H20" s="12">
        <v>28.939999999999998</v>
      </c>
      <c r="I20" s="12">
        <v>128.69999999999999</v>
      </c>
      <c r="J20" s="12">
        <v>25.98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7000</v>
      </c>
      <c r="R20" s="12">
        <v>68.240000000000009</v>
      </c>
      <c r="S20" s="12">
        <v>2444.9000000000005</v>
      </c>
    </row>
    <row r="21" spans="1:22" ht="47.25" x14ac:dyDescent="0.2">
      <c r="A21" s="10" t="s">
        <v>57</v>
      </c>
      <c r="B21" s="11" t="s">
        <v>58</v>
      </c>
      <c r="C21" s="12">
        <v>8</v>
      </c>
      <c r="D21" s="12">
        <v>73.52</v>
      </c>
      <c r="E21" s="12">
        <v>59.97</v>
      </c>
      <c r="F21" s="12">
        <v>522.06000000000006</v>
      </c>
      <c r="G21" s="12">
        <v>38</v>
      </c>
      <c r="H21" s="12">
        <v>0.41000000000000003</v>
      </c>
      <c r="I21" s="12">
        <v>38</v>
      </c>
      <c r="J21" s="12">
        <v>1.96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597.95000000000005</v>
      </c>
    </row>
    <row r="22" spans="1:22" ht="31.5" x14ac:dyDescent="0.2">
      <c r="A22" s="10" t="s">
        <v>59</v>
      </c>
      <c r="B22" s="11" t="s">
        <v>60</v>
      </c>
      <c r="C22" s="12">
        <v>44</v>
      </c>
      <c r="D22" s="12">
        <v>404.36</v>
      </c>
      <c r="E22" s="12">
        <v>315</v>
      </c>
      <c r="F22" s="12">
        <v>2330.2399999999998</v>
      </c>
      <c r="G22" s="12">
        <v>230</v>
      </c>
      <c r="H22" s="12">
        <v>12.239999999999998</v>
      </c>
      <c r="I22" s="12">
        <v>260</v>
      </c>
      <c r="J22" s="12">
        <v>11.96</v>
      </c>
      <c r="K22" s="12">
        <v>0</v>
      </c>
      <c r="L22" s="12">
        <v>0</v>
      </c>
      <c r="M22" s="12">
        <v>0</v>
      </c>
      <c r="N22" s="12">
        <v>200</v>
      </c>
      <c r="O22" s="12">
        <v>12</v>
      </c>
      <c r="P22" s="12">
        <v>85.97999999999999</v>
      </c>
      <c r="Q22" s="12">
        <v>0</v>
      </c>
      <c r="R22" s="12">
        <v>0</v>
      </c>
      <c r="S22" s="12">
        <v>2844.7799999999997</v>
      </c>
    </row>
    <row r="23" spans="1:22" ht="47.25" x14ac:dyDescent="0.2">
      <c r="A23" s="10" t="s">
        <v>61</v>
      </c>
      <c r="B23" s="11" t="s">
        <v>62</v>
      </c>
      <c r="C23" s="12">
        <v>268.39999999999998</v>
      </c>
      <c r="D23" s="12">
        <v>2419.9100000000008</v>
      </c>
      <c r="E23" s="12">
        <v>915.11800000000017</v>
      </c>
      <c r="F23" s="12">
        <v>7884.0299999999979</v>
      </c>
      <c r="G23" s="12">
        <v>1786.45</v>
      </c>
      <c r="H23" s="12">
        <v>87.659999999999982</v>
      </c>
      <c r="I23" s="12">
        <v>2114.46</v>
      </c>
      <c r="J23" s="12">
        <v>112.4</v>
      </c>
      <c r="K23" s="12">
        <v>7.99</v>
      </c>
      <c r="L23" s="12">
        <v>115.55</v>
      </c>
      <c r="M23" s="12">
        <v>56.42</v>
      </c>
      <c r="N23" s="12">
        <v>158.62</v>
      </c>
      <c r="O23" s="12">
        <v>7.339999999999999</v>
      </c>
      <c r="P23" s="12">
        <v>64.899999999999991</v>
      </c>
      <c r="Q23" s="12">
        <v>0</v>
      </c>
      <c r="R23" s="12">
        <v>0</v>
      </c>
      <c r="S23" s="12">
        <v>10625.319999999998</v>
      </c>
    </row>
    <row r="24" spans="1:22" ht="47.25" x14ac:dyDescent="0.2">
      <c r="A24" s="10" t="s">
        <v>63</v>
      </c>
      <c r="B24" s="11" t="s">
        <v>64</v>
      </c>
      <c r="C24" s="12">
        <v>40</v>
      </c>
      <c r="D24" s="12">
        <v>367.6</v>
      </c>
      <c r="E24" s="12">
        <v>187.1</v>
      </c>
      <c r="F24" s="12">
        <v>1179.5899999999999</v>
      </c>
      <c r="G24" s="12">
        <v>447.79</v>
      </c>
      <c r="H24" s="12">
        <v>23.15</v>
      </c>
      <c r="I24" s="12">
        <v>447.79</v>
      </c>
      <c r="J24" s="12">
        <v>19.229999999999997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1589.5700000000002</v>
      </c>
    </row>
    <row r="25" spans="1:22" ht="47.25" x14ac:dyDescent="0.2">
      <c r="A25" s="10" t="s">
        <v>65</v>
      </c>
      <c r="B25" s="11" t="s">
        <v>66</v>
      </c>
      <c r="C25" s="12">
        <v>249.1</v>
      </c>
      <c r="D25" s="12">
        <v>2271.59</v>
      </c>
      <c r="E25" s="12">
        <v>705.9</v>
      </c>
      <c r="F25" s="12">
        <v>5448.92</v>
      </c>
      <c r="G25" s="12">
        <v>1939</v>
      </c>
      <c r="H25" s="12">
        <v>116.45</v>
      </c>
      <c r="I25" s="12">
        <v>1561.6</v>
      </c>
      <c r="J25" s="12">
        <v>110.77</v>
      </c>
      <c r="K25" s="12">
        <v>1.2</v>
      </c>
      <c r="L25" s="12">
        <v>20</v>
      </c>
      <c r="M25" s="12">
        <v>10.209999999999999</v>
      </c>
      <c r="N25" s="12">
        <v>88.5</v>
      </c>
      <c r="O25" s="12">
        <v>5.7</v>
      </c>
      <c r="P25" s="12">
        <v>41.76</v>
      </c>
      <c r="Q25" s="12">
        <v>0</v>
      </c>
      <c r="R25" s="12">
        <v>0</v>
      </c>
      <c r="S25" s="12">
        <v>7999.7000000000007</v>
      </c>
    </row>
    <row r="26" spans="1:22" ht="47.25" x14ac:dyDescent="0.2">
      <c r="A26" s="10" t="s">
        <v>67</v>
      </c>
      <c r="B26" s="11" t="s">
        <v>68</v>
      </c>
      <c r="C26" s="12">
        <v>0.15</v>
      </c>
      <c r="D26" s="12">
        <v>1.38</v>
      </c>
      <c r="E26" s="12">
        <v>2.58</v>
      </c>
      <c r="F26" s="12">
        <v>24.09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25.47</v>
      </c>
    </row>
    <row r="27" spans="1:22" ht="31.5" x14ac:dyDescent="0.2">
      <c r="A27" s="10" t="s">
        <v>69</v>
      </c>
      <c r="B27" s="41" t="s">
        <v>70</v>
      </c>
      <c r="C27" s="12">
        <v>56.61</v>
      </c>
      <c r="D27" s="12">
        <v>520.24</v>
      </c>
      <c r="E27" s="12">
        <v>322.60000000000002</v>
      </c>
      <c r="F27" s="12">
        <v>2033.86</v>
      </c>
      <c r="G27" s="12">
        <v>200.88</v>
      </c>
      <c r="H27" s="12">
        <v>10.389999999999999</v>
      </c>
      <c r="I27" s="12">
        <v>83.88</v>
      </c>
      <c r="J27" s="12">
        <v>3.6</v>
      </c>
      <c r="K27" s="12">
        <v>1.1100000000000001</v>
      </c>
      <c r="L27" s="12">
        <v>75.36</v>
      </c>
      <c r="M27" s="12">
        <v>31.21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2599.2999999999997</v>
      </c>
    </row>
    <row r="28" spans="1:22" ht="47.25" x14ac:dyDescent="0.2">
      <c r="A28" s="10" t="s">
        <v>71</v>
      </c>
      <c r="B28" s="41" t="s">
        <v>72</v>
      </c>
      <c r="C28" s="12">
        <v>26</v>
      </c>
      <c r="D28" s="12">
        <v>238.94</v>
      </c>
      <c r="E28" s="12">
        <v>243.9</v>
      </c>
      <c r="F28" s="12">
        <v>2587.38</v>
      </c>
      <c r="G28" s="12">
        <v>44</v>
      </c>
      <c r="H28" s="12">
        <v>3.7800000000000002</v>
      </c>
      <c r="I28" s="12">
        <v>63</v>
      </c>
      <c r="J28" s="12">
        <v>7.7099999999999991</v>
      </c>
      <c r="K28" s="12">
        <v>1.5</v>
      </c>
      <c r="L28" s="12">
        <v>19</v>
      </c>
      <c r="M28" s="12">
        <v>17.66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2855.4700000000003</v>
      </c>
    </row>
    <row r="29" spans="1:22" s="37" customFormat="1" ht="15.75" x14ac:dyDescent="0.25">
      <c r="A29" s="42"/>
      <c r="B29" s="17" t="s">
        <v>34</v>
      </c>
      <c r="C29" s="24">
        <v>5271.5299000000005</v>
      </c>
      <c r="D29" s="24">
        <v>48298.92</v>
      </c>
      <c r="E29" s="24">
        <v>8430.6651000000002</v>
      </c>
      <c r="F29" s="24">
        <v>73705.179999999978</v>
      </c>
      <c r="G29" s="24">
        <v>27497.87</v>
      </c>
      <c r="H29" s="24">
        <v>2141.2600000000002</v>
      </c>
      <c r="I29" s="24">
        <v>23803.07</v>
      </c>
      <c r="J29" s="24">
        <v>1251.21</v>
      </c>
      <c r="K29" s="24">
        <v>194.46</v>
      </c>
      <c r="L29" s="24">
        <v>2930.9100000000003</v>
      </c>
      <c r="M29" s="24">
        <v>1438.2100000000003</v>
      </c>
      <c r="N29" s="24">
        <v>1538.44</v>
      </c>
      <c r="O29" s="24">
        <v>110.19000000000001</v>
      </c>
      <c r="P29" s="24">
        <v>1137.0700000000002</v>
      </c>
      <c r="Q29" s="24">
        <v>7000</v>
      </c>
      <c r="R29" s="24">
        <v>68.240000000000009</v>
      </c>
      <c r="S29" s="24">
        <v>128040.08999999998</v>
      </c>
      <c r="T29" s="36"/>
      <c r="V29" s="36"/>
    </row>
    <row r="31" spans="1:22" x14ac:dyDescent="0.2">
      <c r="S31" s="39"/>
    </row>
  </sheetData>
  <mergeCells count="13">
    <mergeCell ref="Q8:R8"/>
    <mergeCell ref="S8:S9"/>
    <mergeCell ref="O1:S3"/>
    <mergeCell ref="A6:S6"/>
    <mergeCell ref="A8:A9"/>
    <mergeCell ref="B8:B9"/>
    <mergeCell ref="C8:D8"/>
    <mergeCell ref="E8:F8"/>
    <mergeCell ref="G8:H8"/>
    <mergeCell ref="I8:J8"/>
    <mergeCell ref="K8:M8"/>
    <mergeCell ref="N8:P8"/>
    <mergeCell ref="O4:R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topLeftCell="A7" workbookViewId="0">
      <selection activeCell="M1" sqref="M1:S4"/>
    </sheetView>
  </sheetViews>
  <sheetFormatPr defaultRowHeight="12.75" outlineLevelCol="1" x14ac:dyDescent="0.2"/>
  <cols>
    <col min="1" max="1" width="4.85546875" style="1" customWidth="1"/>
    <col min="2" max="2" width="37.5703125" style="2" customWidth="1"/>
    <col min="3" max="3" width="13.42578125" style="2" bestFit="1" customWidth="1"/>
    <col min="4" max="4" width="11.42578125" style="2" bestFit="1" customWidth="1"/>
    <col min="5" max="5" width="12.140625" style="2" customWidth="1"/>
    <col min="6" max="6" width="12.5703125" style="2" customWidth="1"/>
    <col min="7" max="7" width="13.42578125" style="2" customWidth="1"/>
    <col min="8" max="8" width="11.7109375" style="2" customWidth="1"/>
    <col min="9" max="9" width="13.85546875" style="2" customWidth="1"/>
    <col min="10" max="10" width="11.42578125" style="2" bestFit="1" customWidth="1"/>
    <col min="11" max="11" width="9.28515625" style="2" bestFit="1" customWidth="1"/>
    <col min="12" max="12" width="11.42578125" style="2" customWidth="1"/>
    <col min="13" max="14" width="11.42578125" style="2" bestFit="1" customWidth="1"/>
    <col min="15" max="15" width="9.28515625" style="2" bestFit="1" customWidth="1"/>
    <col min="16" max="17" width="10.140625" style="2" bestFit="1" customWidth="1"/>
    <col min="18" max="18" width="9.85546875" style="2" customWidth="1"/>
    <col min="19" max="19" width="13" style="2" customWidth="1"/>
    <col min="20" max="20" width="9.140625" style="2"/>
    <col min="21" max="21" width="13.42578125" style="3" hidden="1" customWidth="1" outlineLevel="1"/>
    <col min="22" max="24" width="0" style="3" hidden="1" customWidth="1" outlineLevel="1"/>
    <col min="25" max="25" width="10.140625" style="3" bestFit="1" customWidth="1" collapsed="1"/>
    <col min="26" max="256" width="9.140625" style="2"/>
    <col min="257" max="257" width="4.85546875" style="2" customWidth="1"/>
    <col min="258" max="258" width="37.5703125" style="2" customWidth="1"/>
    <col min="259" max="259" width="13.42578125" style="2" bestFit="1" customWidth="1"/>
    <col min="260" max="260" width="11.42578125" style="2" bestFit="1" customWidth="1"/>
    <col min="261" max="261" width="12.140625" style="2" customWidth="1"/>
    <col min="262" max="262" width="12.5703125" style="2" customWidth="1"/>
    <col min="263" max="263" width="13.42578125" style="2" customWidth="1"/>
    <col min="264" max="264" width="11.7109375" style="2" customWidth="1"/>
    <col min="265" max="265" width="13.85546875" style="2" customWidth="1"/>
    <col min="266" max="266" width="11.42578125" style="2" bestFit="1" customWidth="1"/>
    <col min="267" max="267" width="9.28515625" style="2" bestFit="1" customWidth="1"/>
    <col min="268" max="268" width="11.42578125" style="2" customWidth="1"/>
    <col min="269" max="270" width="11.42578125" style="2" bestFit="1" customWidth="1"/>
    <col min="271" max="271" width="9.28515625" style="2" bestFit="1" customWidth="1"/>
    <col min="272" max="273" width="10.140625" style="2" bestFit="1" customWidth="1"/>
    <col min="274" max="274" width="9.85546875" style="2" customWidth="1"/>
    <col min="275" max="275" width="13" style="2" customWidth="1"/>
    <col min="276" max="276" width="9.140625" style="2"/>
    <col min="277" max="280" width="0" style="2" hidden="1" customWidth="1"/>
    <col min="281" max="281" width="10.140625" style="2" bestFit="1" customWidth="1"/>
    <col min="282" max="512" width="9.140625" style="2"/>
    <col min="513" max="513" width="4.85546875" style="2" customWidth="1"/>
    <col min="514" max="514" width="37.5703125" style="2" customWidth="1"/>
    <col min="515" max="515" width="13.42578125" style="2" bestFit="1" customWidth="1"/>
    <col min="516" max="516" width="11.42578125" style="2" bestFit="1" customWidth="1"/>
    <col min="517" max="517" width="12.140625" style="2" customWidth="1"/>
    <col min="518" max="518" width="12.5703125" style="2" customWidth="1"/>
    <col min="519" max="519" width="13.42578125" style="2" customWidth="1"/>
    <col min="520" max="520" width="11.7109375" style="2" customWidth="1"/>
    <col min="521" max="521" width="13.85546875" style="2" customWidth="1"/>
    <col min="522" max="522" width="11.42578125" style="2" bestFit="1" customWidth="1"/>
    <col min="523" max="523" width="9.28515625" style="2" bestFit="1" customWidth="1"/>
    <col min="524" max="524" width="11.42578125" style="2" customWidth="1"/>
    <col min="525" max="526" width="11.42578125" style="2" bestFit="1" customWidth="1"/>
    <col min="527" max="527" width="9.28515625" style="2" bestFit="1" customWidth="1"/>
    <col min="528" max="529" width="10.140625" style="2" bestFit="1" customWidth="1"/>
    <col min="530" max="530" width="9.85546875" style="2" customWidth="1"/>
    <col min="531" max="531" width="13" style="2" customWidth="1"/>
    <col min="532" max="532" width="9.140625" style="2"/>
    <col min="533" max="536" width="0" style="2" hidden="1" customWidth="1"/>
    <col min="537" max="537" width="10.140625" style="2" bestFit="1" customWidth="1"/>
    <col min="538" max="768" width="9.140625" style="2"/>
    <col min="769" max="769" width="4.85546875" style="2" customWidth="1"/>
    <col min="770" max="770" width="37.5703125" style="2" customWidth="1"/>
    <col min="771" max="771" width="13.42578125" style="2" bestFit="1" customWidth="1"/>
    <col min="772" max="772" width="11.42578125" style="2" bestFit="1" customWidth="1"/>
    <col min="773" max="773" width="12.140625" style="2" customWidth="1"/>
    <col min="774" max="774" width="12.5703125" style="2" customWidth="1"/>
    <col min="775" max="775" width="13.42578125" style="2" customWidth="1"/>
    <col min="776" max="776" width="11.7109375" style="2" customWidth="1"/>
    <col min="777" max="777" width="13.85546875" style="2" customWidth="1"/>
    <col min="778" max="778" width="11.42578125" style="2" bestFit="1" customWidth="1"/>
    <col min="779" max="779" width="9.28515625" style="2" bestFit="1" customWidth="1"/>
    <col min="780" max="780" width="11.42578125" style="2" customWidth="1"/>
    <col min="781" max="782" width="11.42578125" style="2" bestFit="1" customWidth="1"/>
    <col min="783" max="783" width="9.28515625" style="2" bestFit="1" customWidth="1"/>
    <col min="784" max="785" width="10.140625" style="2" bestFit="1" customWidth="1"/>
    <col min="786" max="786" width="9.85546875" style="2" customWidth="1"/>
    <col min="787" max="787" width="13" style="2" customWidth="1"/>
    <col min="788" max="788" width="9.140625" style="2"/>
    <col min="789" max="792" width="0" style="2" hidden="1" customWidth="1"/>
    <col min="793" max="793" width="10.140625" style="2" bestFit="1" customWidth="1"/>
    <col min="794" max="1024" width="9.140625" style="2"/>
    <col min="1025" max="1025" width="4.85546875" style="2" customWidth="1"/>
    <col min="1026" max="1026" width="37.5703125" style="2" customWidth="1"/>
    <col min="1027" max="1027" width="13.42578125" style="2" bestFit="1" customWidth="1"/>
    <col min="1028" max="1028" width="11.42578125" style="2" bestFit="1" customWidth="1"/>
    <col min="1029" max="1029" width="12.140625" style="2" customWidth="1"/>
    <col min="1030" max="1030" width="12.5703125" style="2" customWidth="1"/>
    <col min="1031" max="1031" width="13.42578125" style="2" customWidth="1"/>
    <col min="1032" max="1032" width="11.7109375" style="2" customWidth="1"/>
    <col min="1033" max="1033" width="13.85546875" style="2" customWidth="1"/>
    <col min="1034" max="1034" width="11.42578125" style="2" bestFit="1" customWidth="1"/>
    <col min="1035" max="1035" width="9.28515625" style="2" bestFit="1" customWidth="1"/>
    <col min="1036" max="1036" width="11.42578125" style="2" customWidth="1"/>
    <col min="1037" max="1038" width="11.42578125" style="2" bestFit="1" customWidth="1"/>
    <col min="1039" max="1039" width="9.28515625" style="2" bestFit="1" customWidth="1"/>
    <col min="1040" max="1041" width="10.140625" style="2" bestFit="1" customWidth="1"/>
    <col min="1042" max="1042" width="9.85546875" style="2" customWidth="1"/>
    <col min="1043" max="1043" width="13" style="2" customWidth="1"/>
    <col min="1044" max="1044" width="9.140625" style="2"/>
    <col min="1045" max="1048" width="0" style="2" hidden="1" customWidth="1"/>
    <col min="1049" max="1049" width="10.140625" style="2" bestFit="1" customWidth="1"/>
    <col min="1050" max="1280" width="9.140625" style="2"/>
    <col min="1281" max="1281" width="4.85546875" style="2" customWidth="1"/>
    <col min="1282" max="1282" width="37.5703125" style="2" customWidth="1"/>
    <col min="1283" max="1283" width="13.42578125" style="2" bestFit="1" customWidth="1"/>
    <col min="1284" max="1284" width="11.42578125" style="2" bestFit="1" customWidth="1"/>
    <col min="1285" max="1285" width="12.140625" style="2" customWidth="1"/>
    <col min="1286" max="1286" width="12.5703125" style="2" customWidth="1"/>
    <col min="1287" max="1287" width="13.42578125" style="2" customWidth="1"/>
    <col min="1288" max="1288" width="11.7109375" style="2" customWidth="1"/>
    <col min="1289" max="1289" width="13.85546875" style="2" customWidth="1"/>
    <col min="1290" max="1290" width="11.42578125" style="2" bestFit="1" customWidth="1"/>
    <col min="1291" max="1291" width="9.28515625" style="2" bestFit="1" customWidth="1"/>
    <col min="1292" max="1292" width="11.42578125" style="2" customWidth="1"/>
    <col min="1293" max="1294" width="11.42578125" style="2" bestFit="1" customWidth="1"/>
    <col min="1295" max="1295" width="9.28515625" style="2" bestFit="1" customWidth="1"/>
    <col min="1296" max="1297" width="10.140625" style="2" bestFit="1" customWidth="1"/>
    <col min="1298" max="1298" width="9.85546875" style="2" customWidth="1"/>
    <col min="1299" max="1299" width="13" style="2" customWidth="1"/>
    <col min="1300" max="1300" width="9.140625" style="2"/>
    <col min="1301" max="1304" width="0" style="2" hidden="1" customWidth="1"/>
    <col min="1305" max="1305" width="10.140625" style="2" bestFit="1" customWidth="1"/>
    <col min="1306" max="1536" width="9.140625" style="2"/>
    <col min="1537" max="1537" width="4.85546875" style="2" customWidth="1"/>
    <col min="1538" max="1538" width="37.5703125" style="2" customWidth="1"/>
    <col min="1539" max="1539" width="13.42578125" style="2" bestFit="1" customWidth="1"/>
    <col min="1540" max="1540" width="11.42578125" style="2" bestFit="1" customWidth="1"/>
    <col min="1541" max="1541" width="12.140625" style="2" customWidth="1"/>
    <col min="1542" max="1542" width="12.5703125" style="2" customWidth="1"/>
    <col min="1543" max="1543" width="13.42578125" style="2" customWidth="1"/>
    <col min="1544" max="1544" width="11.7109375" style="2" customWidth="1"/>
    <col min="1545" max="1545" width="13.85546875" style="2" customWidth="1"/>
    <col min="1546" max="1546" width="11.42578125" style="2" bestFit="1" customWidth="1"/>
    <col min="1547" max="1547" width="9.28515625" style="2" bestFit="1" customWidth="1"/>
    <col min="1548" max="1548" width="11.42578125" style="2" customWidth="1"/>
    <col min="1549" max="1550" width="11.42578125" style="2" bestFit="1" customWidth="1"/>
    <col min="1551" max="1551" width="9.28515625" style="2" bestFit="1" customWidth="1"/>
    <col min="1552" max="1553" width="10.140625" style="2" bestFit="1" customWidth="1"/>
    <col min="1554" max="1554" width="9.85546875" style="2" customWidth="1"/>
    <col min="1555" max="1555" width="13" style="2" customWidth="1"/>
    <col min="1556" max="1556" width="9.140625" style="2"/>
    <col min="1557" max="1560" width="0" style="2" hidden="1" customWidth="1"/>
    <col min="1561" max="1561" width="10.140625" style="2" bestFit="1" customWidth="1"/>
    <col min="1562" max="1792" width="9.140625" style="2"/>
    <col min="1793" max="1793" width="4.85546875" style="2" customWidth="1"/>
    <col min="1794" max="1794" width="37.5703125" style="2" customWidth="1"/>
    <col min="1795" max="1795" width="13.42578125" style="2" bestFit="1" customWidth="1"/>
    <col min="1796" max="1796" width="11.42578125" style="2" bestFit="1" customWidth="1"/>
    <col min="1797" max="1797" width="12.140625" style="2" customWidth="1"/>
    <col min="1798" max="1798" width="12.5703125" style="2" customWidth="1"/>
    <col min="1799" max="1799" width="13.42578125" style="2" customWidth="1"/>
    <col min="1800" max="1800" width="11.7109375" style="2" customWidth="1"/>
    <col min="1801" max="1801" width="13.85546875" style="2" customWidth="1"/>
    <col min="1802" max="1802" width="11.42578125" style="2" bestFit="1" customWidth="1"/>
    <col min="1803" max="1803" width="9.28515625" style="2" bestFit="1" customWidth="1"/>
    <col min="1804" max="1804" width="11.42578125" style="2" customWidth="1"/>
    <col min="1805" max="1806" width="11.42578125" style="2" bestFit="1" customWidth="1"/>
    <col min="1807" max="1807" width="9.28515625" style="2" bestFit="1" customWidth="1"/>
    <col min="1808" max="1809" width="10.140625" style="2" bestFit="1" customWidth="1"/>
    <col min="1810" max="1810" width="9.85546875" style="2" customWidth="1"/>
    <col min="1811" max="1811" width="13" style="2" customWidth="1"/>
    <col min="1812" max="1812" width="9.140625" style="2"/>
    <col min="1813" max="1816" width="0" style="2" hidden="1" customWidth="1"/>
    <col min="1817" max="1817" width="10.140625" style="2" bestFit="1" customWidth="1"/>
    <col min="1818" max="2048" width="9.140625" style="2"/>
    <col min="2049" max="2049" width="4.85546875" style="2" customWidth="1"/>
    <col min="2050" max="2050" width="37.5703125" style="2" customWidth="1"/>
    <col min="2051" max="2051" width="13.42578125" style="2" bestFit="1" customWidth="1"/>
    <col min="2052" max="2052" width="11.42578125" style="2" bestFit="1" customWidth="1"/>
    <col min="2053" max="2053" width="12.140625" style="2" customWidth="1"/>
    <col min="2054" max="2054" width="12.5703125" style="2" customWidth="1"/>
    <col min="2055" max="2055" width="13.42578125" style="2" customWidth="1"/>
    <col min="2056" max="2056" width="11.7109375" style="2" customWidth="1"/>
    <col min="2057" max="2057" width="13.85546875" style="2" customWidth="1"/>
    <col min="2058" max="2058" width="11.42578125" style="2" bestFit="1" customWidth="1"/>
    <col min="2059" max="2059" width="9.28515625" style="2" bestFit="1" customWidth="1"/>
    <col min="2060" max="2060" width="11.42578125" style="2" customWidth="1"/>
    <col min="2061" max="2062" width="11.42578125" style="2" bestFit="1" customWidth="1"/>
    <col min="2063" max="2063" width="9.28515625" style="2" bestFit="1" customWidth="1"/>
    <col min="2064" max="2065" width="10.140625" style="2" bestFit="1" customWidth="1"/>
    <col min="2066" max="2066" width="9.85546875" style="2" customWidth="1"/>
    <col min="2067" max="2067" width="13" style="2" customWidth="1"/>
    <col min="2068" max="2068" width="9.140625" style="2"/>
    <col min="2069" max="2072" width="0" style="2" hidden="1" customWidth="1"/>
    <col min="2073" max="2073" width="10.140625" style="2" bestFit="1" customWidth="1"/>
    <col min="2074" max="2304" width="9.140625" style="2"/>
    <col min="2305" max="2305" width="4.85546875" style="2" customWidth="1"/>
    <col min="2306" max="2306" width="37.5703125" style="2" customWidth="1"/>
    <col min="2307" max="2307" width="13.42578125" style="2" bestFit="1" customWidth="1"/>
    <col min="2308" max="2308" width="11.42578125" style="2" bestFit="1" customWidth="1"/>
    <col min="2309" max="2309" width="12.140625" style="2" customWidth="1"/>
    <col min="2310" max="2310" width="12.5703125" style="2" customWidth="1"/>
    <col min="2311" max="2311" width="13.42578125" style="2" customWidth="1"/>
    <col min="2312" max="2312" width="11.7109375" style="2" customWidth="1"/>
    <col min="2313" max="2313" width="13.85546875" style="2" customWidth="1"/>
    <col min="2314" max="2314" width="11.42578125" style="2" bestFit="1" customWidth="1"/>
    <col min="2315" max="2315" width="9.28515625" style="2" bestFit="1" customWidth="1"/>
    <col min="2316" max="2316" width="11.42578125" style="2" customWidth="1"/>
    <col min="2317" max="2318" width="11.42578125" style="2" bestFit="1" customWidth="1"/>
    <col min="2319" max="2319" width="9.28515625" style="2" bestFit="1" customWidth="1"/>
    <col min="2320" max="2321" width="10.140625" style="2" bestFit="1" customWidth="1"/>
    <col min="2322" max="2322" width="9.85546875" style="2" customWidth="1"/>
    <col min="2323" max="2323" width="13" style="2" customWidth="1"/>
    <col min="2324" max="2324" width="9.140625" style="2"/>
    <col min="2325" max="2328" width="0" style="2" hidden="1" customWidth="1"/>
    <col min="2329" max="2329" width="10.140625" style="2" bestFit="1" customWidth="1"/>
    <col min="2330" max="2560" width="9.140625" style="2"/>
    <col min="2561" max="2561" width="4.85546875" style="2" customWidth="1"/>
    <col min="2562" max="2562" width="37.5703125" style="2" customWidth="1"/>
    <col min="2563" max="2563" width="13.42578125" style="2" bestFit="1" customWidth="1"/>
    <col min="2564" max="2564" width="11.42578125" style="2" bestFit="1" customWidth="1"/>
    <col min="2565" max="2565" width="12.140625" style="2" customWidth="1"/>
    <col min="2566" max="2566" width="12.5703125" style="2" customWidth="1"/>
    <col min="2567" max="2567" width="13.42578125" style="2" customWidth="1"/>
    <col min="2568" max="2568" width="11.7109375" style="2" customWidth="1"/>
    <col min="2569" max="2569" width="13.85546875" style="2" customWidth="1"/>
    <col min="2570" max="2570" width="11.42578125" style="2" bestFit="1" customWidth="1"/>
    <col min="2571" max="2571" width="9.28515625" style="2" bestFit="1" customWidth="1"/>
    <col min="2572" max="2572" width="11.42578125" style="2" customWidth="1"/>
    <col min="2573" max="2574" width="11.42578125" style="2" bestFit="1" customWidth="1"/>
    <col min="2575" max="2575" width="9.28515625" style="2" bestFit="1" customWidth="1"/>
    <col min="2576" max="2577" width="10.140625" style="2" bestFit="1" customWidth="1"/>
    <col min="2578" max="2578" width="9.85546875" style="2" customWidth="1"/>
    <col min="2579" max="2579" width="13" style="2" customWidth="1"/>
    <col min="2580" max="2580" width="9.140625" style="2"/>
    <col min="2581" max="2584" width="0" style="2" hidden="1" customWidth="1"/>
    <col min="2585" max="2585" width="10.140625" style="2" bestFit="1" customWidth="1"/>
    <col min="2586" max="2816" width="9.140625" style="2"/>
    <col min="2817" max="2817" width="4.85546875" style="2" customWidth="1"/>
    <col min="2818" max="2818" width="37.5703125" style="2" customWidth="1"/>
    <col min="2819" max="2819" width="13.42578125" style="2" bestFit="1" customWidth="1"/>
    <col min="2820" max="2820" width="11.42578125" style="2" bestFit="1" customWidth="1"/>
    <col min="2821" max="2821" width="12.140625" style="2" customWidth="1"/>
    <col min="2822" max="2822" width="12.5703125" style="2" customWidth="1"/>
    <col min="2823" max="2823" width="13.42578125" style="2" customWidth="1"/>
    <col min="2824" max="2824" width="11.7109375" style="2" customWidth="1"/>
    <col min="2825" max="2825" width="13.85546875" style="2" customWidth="1"/>
    <col min="2826" max="2826" width="11.42578125" style="2" bestFit="1" customWidth="1"/>
    <col min="2827" max="2827" width="9.28515625" style="2" bestFit="1" customWidth="1"/>
    <col min="2828" max="2828" width="11.42578125" style="2" customWidth="1"/>
    <col min="2829" max="2830" width="11.42578125" style="2" bestFit="1" customWidth="1"/>
    <col min="2831" max="2831" width="9.28515625" style="2" bestFit="1" customWidth="1"/>
    <col min="2832" max="2833" width="10.140625" style="2" bestFit="1" customWidth="1"/>
    <col min="2834" max="2834" width="9.85546875" style="2" customWidth="1"/>
    <col min="2835" max="2835" width="13" style="2" customWidth="1"/>
    <col min="2836" max="2836" width="9.140625" style="2"/>
    <col min="2837" max="2840" width="0" style="2" hidden="1" customWidth="1"/>
    <col min="2841" max="2841" width="10.140625" style="2" bestFit="1" customWidth="1"/>
    <col min="2842" max="3072" width="9.140625" style="2"/>
    <col min="3073" max="3073" width="4.85546875" style="2" customWidth="1"/>
    <col min="3074" max="3074" width="37.5703125" style="2" customWidth="1"/>
    <col min="3075" max="3075" width="13.42578125" style="2" bestFit="1" customWidth="1"/>
    <col min="3076" max="3076" width="11.42578125" style="2" bestFit="1" customWidth="1"/>
    <col min="3077" max="3077" width="12.140625" style="2" customWidth="1"/>
    <col min="3078" max="3078" width="12.5703125" style="2" customWidth="1"/>
    <col min="3079" max="3079" width="13.42578125" style="2" customWidth="1"/>
    <col min="3080" max="3080" width="11.7109375" style="2" customWidth="1"/>
    <col min="3081" max="3081" width="13.85546875" style="2" customWidth="1"/>
    <col min="3082" max="3082" width="11.42578125" style="2" bestFit="1" customWidth="1"/>
    <col min="3083" max="3083" width="9.28515625" style="2" bestFit="1" customWidth="1"/>
    <col min="3084" max="3084" width="11.42578125" style="2" customWidth="1"/>
    <col min="3085" max="3086" width="11.42578125" style="2" bestFit="1" customWidth="1"/>
    <col min="3087" max="3087" width="9.28515625" style="2" bestFit="1" customWidth="1"/>
    <col min="3088" max="3089" width="10.140625" style="2" bestFit="1" customWidth="1"/>
    <col min="3090" max="3090" width="9.85546875" style="2" customWidth="1"/>
    <col min="3091" max="3091" width="13" style="2" customWidth="1"/>
    <col min="3092" max="3092" width="9.140625" style="2"/>
    <col min="3093" max="3096" width="0" style="2" hidden="1" customWidth="1"/>
    <col min="3097" max="3097" width="10.140625" style="2" bestFit="1" customWidth="1"/>
    <col min="3098" max="3328" width="9.140625" style="2"/>
    <col min="3329" max="3329" width="4.85546875" style="2" customWidth="1"/>
    <col min="3330" max="3330" width="37.5703125" style="2" customWidth="1"/>
    <col min="3331" max="3331" width="13.42578125" style="2" bestFit="1" customWidth="1"/>
    <col min="3332" max="3332" width="11.42578125" style="2" bestFit="1" customWidth="1"/>
    <col min="3333" max="3333" width="12.140625" style="2" customWidth="1"/>
    <col min="3334" max="3334" width="12.5703125" style="2" customWidth="1"/>
    <col min="3335" max="3335" width="13.42578125" style="2" customWidth="1"/>
    <col min="3336" max="3336" width="11.7109375" style="2" customWidth="1"/>
    <col min="3337" max="3337" width="13.85546875" style="2" customWidth="1"/>
    <col min="3338" max="3338" width="11.42578125" style="2" bestFit="1" customWidth="1"/>
    <col min="3339" max="3339" width="9.28515625" style="2" bestFit="1" customWidth="1"/>
    <col min="3340" max="3340" width="11.42578125" style="2" customWidth="1"/>
    <col min="3341" max="3342" width="11.42578125" style="2" bestFit="1" customWidth="1"/>
    <col min="3343" max="3343" width="9.28515625" style="2" bestFit="1" customWidth="1"/>
    <col min="3344" max="3345" width="10.140625" style="2" bestFit="1" customWidth="1"/>
    <col min="3346" max="3346" width="9.85546875" style="2" customWidth="1"/>
    <col min="3347" max="3347" width="13" style="2" customWidth="1"/>
    <col min="3348" max="3348" width="9.140625" style="2"/>
    <col min="3349" max="3352" width="0" style="2" hidden="1" customWidth="1"/>
    <col min="3353" max="3353" width="10.140625" style="2" bestFit="1" customWidth="1"/>
    <col min="3354" max="3584" width="9.140625" style="2"/>
    <col min="3585" max="3585" width="4.85546875" style="2" customWidth="1"/>
    <col min="3586" max="3586" width="37.5703125" style="2" customWidth="1"/>
    <col min="3587" max="3587" width="13.42578125" style="2" bestFit="1" customWidth="1"/>
    <col min="3588" max="3588" width="11.42578125" style="2" bestFit="1" customWidth="1"/>
    <col min="3589" max="3589" width="12.140625" style="2" customWidth="1"/>
    <col min="3590" max="3590" width="12.5703125" style="2" customWidth="1"/>
    <col min="3591" max="3591" width="13.42578125" style="2" customWidth="1"/>
    <col min="3592" max="3592" width="11.7109375" style="2" customWidth="1"/>
    <col min="3593" max="3593" width="13.85546875" style="2" customWidth="1"/>
    <col min="3594" max="3594" width="11.42578125" style="2" bestFit="1" customWidth="1"/>
    <col min="3595" max="3595" width="9.28515625" style="2" bestFit="1" customWidth="1"/>
    <col min="3596" max="3596" width="11.42578125" style="2" customWidth="1"/>
    <col min="3597" max="3598" width="11.42578125" style="2" bestFit="1" customWidth="1"/>
    <col min="3599" max="3599" width="9.28515625" style="2" bestFit="1" customWidth="1"/>
    <col min="3600" max="3601" width="10.140625" style="2" bestFit="1" customWidth="1"/>
    <col min="3602" max="3602" width="9.85546875" style="2" customWidth="1"/>
    <col min="3603" max="3603" width="13" style="2" customWidth="1"/>
    <col min="3604" max="3604" width="9.140625" style="2"/>
    <col min="3605" max="3608" width="0" style="2" hidden="1" customWidth="1"/>
    <col min="3609" max="3609" width="10.140625" style="2" bestFit="1" customWidth="1"/>
    <col min="3610" max="3840" width="9.140625" style="2"/>
    <col min="3841" max="3841" width="4.85546875" style="2" customWidth="1"/>
    <col min="3842" max="3842" width="37.5703125" style="2" customWidth="1"/>
    <col min="3843" max="3843" width="13.42578125" style="2" bestFit="1" customWidth="1"/>
    <col min="3844" max="3844" width="11.42578125" style="2" bestFit="1" customWidth="1"/>
    <col min="3845" max="3845" width="12.140625" style="2" customWidth="1"/>
    <col min="3846" max="3846" width="12.5703125" style="2" customWidth="1"/>
    <col min="3847" max="3847" width="13.42578125" style="2" customWidth="1"/>
    <col min="3848" max="3848" width="11.7109375" style="2" customWidth="1"/>
    <col min="3849" max="3849" width="13.85546875" style="2" customWidth="1"/>
    <col min="3850" max="3850" width="11.42578125" style="2" bestFit="1" customWidth="1"/>
    <col min="3851" max="3851" width="9.28515625" style="2" bestFit="1" customWidth="1"/>
    <col min="3852" max="3852" width="11.42578125" style="2" customWidth="1"/>
    <col min="3853" max="3854" width="11.42578125" style="2" bestFit="1" customWidth="1"/>
    <col min="3855" max="3855" width="9.28515625" style="2" bestFit="1" customWidth="1"/>
    <col min="3856" max="3857" width="10.140625" style="2" bestFit="1" customWidth="1"/>
    <col min="3858" max="3858" width="9.85546875" style="2" customWidth="1"/>
    <col min="3859" max="3859" width="13" style="2" customWidth="1"/>
    <col min="3860" max="3860" width="9.140625" style="2"/>
    <col min="3861" max="3864" width="0" style="2" hidden="1" customWidth="1"/>
    <col min="3865" max="3865" width="10.140625" style="2" bestFit="1" customWidth="1"/>
    <col min="3866" max="4096" width="9.140625" style="2"/>
    <col min="4097" max="4097" width="4.85546875" style="2" customWidth="1"/>
    <col min="4098" max="4098" width="37.5703125" style="2" customWidth="1"/>
    <col min="4099" max="4099" width="13.42578125" style="2" bestFit="1" customWidth="1"/>
    <col min="4100" max="4100" width="11.42578125" style="2" bestFit="1" customWidth="1"/>
    <col min="4101" max="4101" width="12.140625" style="2" customWidth="1"/>
    <col min="4102" max="4102" width="12.5703125" style="2" customWidth="1"/>
    <col min="4103" max="4103" width="13.42578125" style="2" customWidth="1"/>
    <col min="4104" max="4104" width="11.7109375" style="2" customWidth="1"/>
    <col min="4105" max="4105" width="13.85546875" style="2" customWidth="1"/>
    <col min="4106" max="4106" width="11.42578125" style="2" bestFit="1" customWidth="1"/>
    <col min="4107" max="4107" width="9.28515625" style="2" bestFit="1" customWidth="1"/>
    <col min="4108" max="4108" width="11.42578125" style="2" customWidth="1"/>
    <col min="4109" max="4110" width="11.42578125" style="2" bestFit="1" customWidth="1"/>
    <col min="4111" max="4111" width="9.28515625" style="2" bestFit="1" customWidth="1"/>
    <col min="4112" max="4113" width="10.140625" style="2" bestFit="1" customWidth="1"/>
    <col min="4114" max="4114" width="9.85546875" style="2" customWidth="1"/>
    <col min="4115" max="4115" width="13" style="2" customWidth="1"/>
    <col min="4116" max="4116" width="9.140625" style="2"/>
    <col min="4117" max="4120" width="0" style="2" hidden="1" customWidth="1"/>
    <col min="4121" max="4121" width="10.140625" style="2" bestFit="1" customWidth="1"/>
    <col min="4122" max="4352" width="9.140625" style="2"/>
    <col min="4353" max="4353" width="4.85546875" style="2" customWidth="1"/>
    <col min="4354" max="4354" width="37.5703125" style="2" customWidth="1"/>
    <col min="4355" max="4355" width="13.42578125" style="2" bestFit="1" customWidth="1"/>
    <col min="4356" max="4356" width="11.42578125" style="2" bestFit="1" customWidth="1"/>
    <col min="4357" max="4357" width="12.140625" style="2" customWidth="1"/>
    <col min="4358" max="4358" width="12.5703125" style="2" customWidth="1"/>
    <col min="4359" max="4359" width="13.42578125" style="2" customWidth="1"/>
    <col min="4360" max="4360" width="11.7109375" style="2" customWidth="1"/>
    <col min="4361" max="4361" width="13.85546875" style="2" customWidth="1"/>
    <col min="4362" max="4362" width="11.42578125" style="2" bestFit="1" customWidth="1"/>
    <col min="4363" max="4363" width="9.28515625" style="2" bestFit="1" customWidth="1"/>
    <col min="4364" max="4364" width="11.42578125" style="2" customWidth="1"/>
    <col min="4365" max="4366" width="11.42578125" style="2" bestFit="1" customWidth="1"/>
    <col min="4367" max="4367" width="9.28515625" style="2" bestFit="1" customWidth="1"/>
    <col min="4368" max="4369" width="10.140625" style="2" bestFit="1" customWidth="1"/>
    <col min="4370" max="4370" width="9.85546875" style="2" customWidth="1"/>
    <col min="4371" max="4371" width="13" style="2" customWidth="1"/>
    <col min="4372" max="4372" width="9.140625" style="2"/>
    <col min="4373" max="4376" width="0" style="2" hidden="1" customWidth="1"/>
    <col min="4377" max="4377" width="10.140625" style="2" bestFit="1" customWidth="1"/>
    <col min="4378" max="4608" width="9.140625" style="2"/>
    <col min="4609" max="4609" width="4.85546875" style="2" customWidth="1"/>
    <col min="4610" max="4610" width="37.5703125" style="2" customWidth="1"/>
    <col min="4611" max="4611" width="13.42578125" style="2" bestFit="1" customWidth="1"/>
    <col min="4612" max="4612" width="11.42578125" style="2" bestFit="1" customWidth="1"/>
    <col min="4613" max="4613" width="12.140625" style="2" customWidth="1"/>
    <col min="4614" max="4614" width="12.5703125" style="2" customWidth="1"/>
    <col min="4615" max="4615" width="13.42578125" style="2" customWidth="1"/>
    <col min="4616" max="4616" width="11.7109375" style="2" customWidth="1"/>
    <col min="4617" max="4617" width="13.85546875" style="2" customWidth="1"/>
    <col min="4618" max="4618" width="11.42578125" style="2" bestFit="1" customWidth="1"/>
    <col min="4619" max="4619" width="9.28515625" style="2" bestFit="1" customWidth="1"/>
    <col min="4620" max="4620" width="11.42578125" style="2" customWidth="1"/>
    <col min="4621" max="4622" width="11.42578125" style="2" bestFit="1" customWidth="1"/>
    <col min="4623" max="4623" width="9.28515625" style="2" bestFit="1" customWidth="1"/>
    <col min="4624" max="4625" width="10.140625" style="2" bestFit="1" customWidth="1"/>
    <col min="4626" max="4626" width="9.85546875" style="2" customWidth="1"/>
    <col min="4627" max="4627" width="13" style="2" customWidth="1"/>
    <col min="4628" max="4628" width="9.140625" style="2"/>
    <col min="4629" max="4632" width="0" style="2" hidden="1" customWidth="1"/>
    <col min="4633" max="4633" width="10.140625" style="2" bestFit="1" customWidth="1"/>
    <col min="4634" max="4864" width="9.140625" style="2"/>
    <col min="4865" max="4865" width="4.85546875" style="2" customWidth="1"/>
    <col min="4866" max="4866" width="37.5703125" style="2" customWidth="1"/>
    <col min="4867" max="4867" width="13.42578125" style="2" bestFit="1" customWidth="1"/>
    <col min="4868" max="4868" width="11.42578125" style="2" bestFit="1" customWidth="1"/>
    <col min="4869" max="4869" width="12.140625" style="2" customWidth="1"/>
    <col min="4870" max="4870" width="12.5703125" style="2" customWidth="1"/>
    <col min="4871" max="4871" width="13.42578125" style="2" customWidth="1"/>
    <col min="4872" max="4872" width="11.7109375" style="2" customWidth="1"/>
    <col min="4873" max="4873" width="13.85546875" style="2" customWidth="1"/>
    <col min="4874" max="4874" width="11.42578125" style="2" bestFit="1" customWidth="1"/>
    <col min="4875" max="4875" width="9.28515625" style="2" bestFit="1" customWidth="1"/>
    <col min="4876" max="4876" width="11.42578125" style="2" customWidth="1"/>
    <col min="4877" max="4878" width="11.42578125" style="2" bestFit="1" customWidth="1"/>
    <col min="4879" max="4879" width="9.28515625" style="2" bestFit="1" customWidth="1"/>
    <col min="4880" max="4881" width="10.140625" style="2" bestFit="1" customWidth="1"/>
    <col min="4882" max="4882" width="9.85546875" style="2" customWidth="1"/>
    <col min="4883" max="4883" width="13" style="2" customWidth="1"/>
    <col min="4884" max="4884" width="9.140625" style="2"/>
    <col min="4885" max="4888" width="0" style="2" hidden="1" customWidth="1"/>
    <col min="4889" max="4889" width="10.140625" style="2" bestFit="1" customWidth="1"/>
    <col min="4890" max="5120" width="9.140625" style="2"/>
    <col min="5121" max="5121" width="4.85546875" style="2" customWidth="1"/>
    <col min="5122" max="5122" width="37.5703125" style="2" customWidth="1"/>
    <col min="5123" max="5123" width="13.42578125" style="2" bestFit="1" customWidth="1"/>
    <col min="5124" max="5124" width="11.42578125" style="2" bestFit="1" customWidth="1"/>
    <col min="5125" max="5125" width="12.140625" style="2" customWidth="1"/>
    <col min="5126" max="5126" width="12.5703125" style="2" customWidth="1"/>
    <col min="5127" max="5127" width="13.42578125" style="2" customWidth="1"/>
    <col min="5128" max="5128" width="11.7109375" style="2" customWidth="1"/>
    <col min="5129" max="5129" width="13.85546875" style="2" customWidth="1"/>
    <col min="5130" max="5130" width="11.42578125" style="2" bestFit="1" customWidth="1"/>
    <col min="5131" max="5131" width="9.28515625" style="2" bestFit="1" customWidth="1"/>
    <col min="5132" max="5132" width="11.42578125" style="2" customWidth="1"/>
    <col min="5133" max="5134" width="11.42578125" style="2" bestFit="1" customWidth="1"/>
    <col min="5135" max="5135" width="9.28515625" style="2" bestFit="1" customWidth="1"/>
    <col min="5136" max="5137" width="10.140625" style="2" bestFit="1" customWidth="1"/>
    <col min="5138" max="5138" width="9.85546875" style="2" customWidth="1"/>
    <col min="5139" max="5139" width="13" style="2" customWidth="1"/>
    <col min="5140" max="5140" width="9.140625" style="2"/>
    <col min="5141" max="5144" width="0" style="2" hidden="1" customWidth="1"/>
    <col min="5145" max="5145" width="10.140625" style="2" bestFit="1" customWidth="1"/>
    <col min="5146" max="5376" width="9.140625" style="2"/>
    <col min="5377" max="5377" width="4.85546875" style="2" customWidth="1"/>
    <col min="5378" max="5378" width="37.5703125" style="2" customWidth="1"/>
    <col min="5379" max="5379" width="13.42578125" style="2" bestFit="1" customWidth="1"/>
    <col min="5380" max="5380" width="11.42578125" style="2" bestFit="1" customWidth="1"/>
    <col min="5381" max="5381" width="12.140625" style="2" customWidth="1"/>
    <col min="5382" max="5382" width="12.5703125" style="2" customWidth="1"/>
    <col min="5383" max="5383" width="13.42578125" style="2" customWidth="1"/>
    <col min="5384" max="5384" width="11.7109375" style="2" customWidth="1"/>
    <col min="5385" max="5385" width="13.85546875" style="2" customWidth="1"/>
    <col min="5386" max="5386" width="11.42578125" style="2" bestFit="1" customWidth="1"/>
    <col min="5387" max="5387" width="9.28515625" style="2" bestFit="1" customWidth="1"/>
    <col min="5388" max="5388" width="11.42578125" style="2" customWidth="1"/>
    <col min="5389" max="5390" width="11.42578125" style="2" bestFit="1" customWidth="1"/>
    <col min="5391" max="5391" width="9.28515625" style="2" bestFit="1" customWidth="1"/>
    <col min="5392" max="5393" width="10.140625" style="2" bestFit="1" customWidth="1"/>
    <col min="5394" max="5394" width="9.85546875" style="2" customWidth="1"/>
    <col min="5395" max="5395" width="13" style="2" customWidth="1"/>
    <col min="5396" max="5396" width="9.140625" style="2"/>
    <col min="5397" max="5400" width="0" style="2" hidden="1" customWidth="1"/>
    <col min="5401" max="5401" width="10.140625" style="2" bestFit="1" customWidth="1"/>
    <col min="5402" max="5632" width="9.140625" style="2"/>
    <col min="5633" max="5633" width="4.85546875" style="2" customWidth="1"/>
    <col min="5634" max="5634" width="37.5703125" style="2" customWidth="1"/>
    <col min="5635" max="5635" width="13.42578125" style="2" bestFit="1" customWidth="1"/>
    <col min="5636" max="5636" width="11.42578125" style="2" bestFit="1" customWidth="1"/>
    <col min="5637" max="5637" width="12.140625" style="2" customWidth="1"/>
    <col min="5638" max="5638" width="12.5703125" style="2" customWidth="1"/>
    <col min="5639" max="5639" width="13.42578125" style="2" customWidth="1"/>
    <col min="5640" max="5640" width="11.7109375" style="2" customWidth="1"/>
    <col min="5641" max="5641" width="13.85546875" style="2" customWidth="1"/>
    <col min="5642" max="5642" width="11.42578125" style="2" bestFit="1" customWidth="1"/>
    <col min="5643" max="5643" width="9.28515625" style="2" bestFit="1" customWidth="1"/>
    <col min="5644" max="5644" width="11.42578125" style="2" customWidth="1"/>
    <col min="5645" max="5646" width="11.42578125" style="2" bestFit="1" customWidth="1"/>
    <col min="5647" max="5647" width="9.28515625" style="2" bestFit="1" customWidth="1"/>
    <col min="5648" max="5649" width="10.140625" style="2" bestFit="1" customWidth="1"/>
    <col min="5650" max="5650" width="9.85546875" style="2" customWidth="1"/>
    <col min="5651" max="5651" width="13" style="2" customWidth="1"/>
    <col min="5652" max="5652" width="9.140625" style="2"/>
    <col min="5653" max="5656" width="0" style="2" hidden="1" customWidth="1"/>
    <col min="5657" max="5657" width="10.140625" style="2" bestFit="1" customWidth="1"/>
    <col min="5658" max="5888" width="9.140625" style="2"/>
    <col min="5889" max="5889" width="4.85546875" style="2" customWidth="1"/>
    <col min="5890" max="5890" width="37.5703125" style="2" customWidth="1"/>
    <col min="5891" max="5891" width="13.42578125" style="2" bestFit="1" customWidth="1"/>
    <col min="5892" max="5892" width="11.42578125" style="2" bestFit="1" customWidth="1"/>
    <col min="5893" max="5893" width="12.140625" style="2" customWidth="1"/>
    <col min="5894" max="5894" width="12.5703125" style="2" customWidth="1"/>
    <col min="5895" max="5895" width="13.42578125" style="2" customWidth="1"/>
    <col min="5896" max="5896" width="11.7109375" style="2" customWidth="1"/>
    <col min="5897" max="5897" width="13.85546875" style="2" customWidth="1"/>
    <col min="5898" max="5898" width="11.42578125" style="2" bestFit="1" customWidth="1"/>
    <col min="5899" max="5899" width="9.28515625" style="2" bestFit="1" customWidth="1"/>
    <col min="5900" max="5900" width="11.42578125" style="2" customWidth="1"/>
    <col min="5901" max="5902" width="11.42578125" style="2" bestFit="1" customWidth="1"/>
    <col min="5903" max="5903" width="9.28515625" style="2" bestFit="1" customWidth="1"/>
    <col min="5904" max="5905" width="10.140625" style="2" bestFit="1" customWidth="1"/>
    <col min="5906" max="5906" width="9.85546875" style="2" customWidth="1"/>
    <col min="5907" max="5907" width="13" style="2" customWidth="1"/>
    <col min="5908" max="5908" width="9.140625" style="2"/>
    <col min="5909" max="5912" width="0" style="2" hidden="1" customWidth="1"/>
    <col min="5913" max="5913" width="10.140625" style="2" bestFit="1" customWidth="1"/>
    <col min="5914" max="6144" width="9.140625" style="2"/>
    <col min="6145" max="6145" width="4.85546875" style="2" customWidth="1"/>
    <col min="6146" max="6146" width="37.5703125" style="2" customWidth="1"/>
    <col min="6147" max="6147" width="13.42578125" style="2" bestFit="1" customWidth="1"/>
    <col min="6148" max="6148" width="11.42578125" style="2" bestFit="1" customWidth="1"/>
    <col min="6149" max="6149" width="12.140625" style="2" customWidth="1"/>
    <col min="6150" max="6150" width="12.5703125" style="2" customWidth="1"/>
    <col min="6151" max="6151" width="13.42578125" style="2" customWidth="1"/>
    <col min="6152" max="6152" width="11.7109375" style="2" customWidth="1"/>
    <col min="6153" max="6153" width="13.85546875" style="2" customWidth="1"/>
    <col min="6154" max="6154" width="11.42578125" style="2" bestFit="1" customWidth="1"/>
    <col min="6155" max="6155" width="9.28515625" style="2" bestFit="1" customWidth="1"/>
    <col min="6156" max="6156" width="11.42578125" style="2" customWidth="1"/>
    <col min="6157" max="6158" width="11.42578125" style="2" bestFit="1" customWidth="1"/>
    <col min="6159" max="6159" width="9.28515625" style="2" bestFit="1" customWidth="1"/>
    <col min="6160" max="6161" width="10.140625" style="2" bestFit="1" customWidth="1"/>
    <col min="6162" max="6162" width="9.85546875" style="2" customWidth="1"/>
    <col min="6163" max="6163" width="13" style="2" customWidth="1"/>
    <col min="6164" max="6164" width="9.140625" style="2"/>
    <col min="6165" max="6168" width="0" style="2" hidden="1" customWidth="1"/>
    <col min="6169" max="6169" width="10.140625" style="2" bestFit="1" customWidth="1"/>
    <col min="6170" max="6400" width="9.140625" style="2"/>
    <col min="6401" max="6401" width="4.85546875" style="2" customWidth="1"/>
    <col min="6402" max="6402" width="37.5703125" style="2" customWidth="1"/>
    <col min="6403" max="6403" width="13.42578125" style="2" bestFit="1" customWidth="1"/>
    <col min="6404" max="6404" width="11.42578125" style="2" bestFit="1" customWidth="1"/>
    <col min="6405" max="6405" width="12.140625" style="2" customWidth="1"/>
    <col min="6406" max="6406" width="12.5703125" style="2" customWidth="1"/>
    <col min="6407" max="6407" width="13.42578125" style="2" customWidth="1"/>
    <col min="6408" max="6408" width="11.7109375" style="2" customWidth="1"/>
    <col min="6409" max="6409" width="13.85546875" style="2" customWidth="1"/>
    <col min="6410" max="6410" width="11.42578125" style="2" bestFit="1" customWidth="1"/>
    <col min="6411" max="6411" width="9.28515625" style="2" bestFit="1" customWidth="1"/>
    <col min="6412" max="6412" width="11.42578125" style="2" customWidth="1"/>
    <col min="6413" max="6414" width="11.42578125" style="2" bestFit="1" customWidth="1"/>
    <col min="6415" max="6415" width="9.28515625" style="2" bestFit="1" customWidth="1"/>
    <col min="6416" max="6417" width="10.140625" style="2" bestFit="1" customWidth="1"/>
    <col min="6418" max="6418" width="9.85546875" style="2" customWidth="1"/>
    <col min="6419" max="6419" width="13" style="2" customWidth="1"/>
    <col min="6420" max="6420" width="9.140625" style="2"/>
    <col min="6421" max="6424" width="0" style="2" hidden="1" customWidth="1"/>
    <col min="6425" max="6425" width="10.140625" style="2" bestFit="1" customWidth="1"/>
    <col min="6426" max="6656" width="9.140625" style="2"/>
    <col min="6657" max="6657" width="4.85546875" style="2" customWidth="1"/>
    <col min="6658" max="6658" width="37.5703125" style="2" customWidth="1"/>
    <col min="6659" max="6659" width="13.42578125" style="2" bestFit="1" customWidth="1"/>
    <col min="6660" max="6660" width="11.42578125" style="2" bestFit="1" customWidth="1"/>
    <col min="6661" max="6661" width="12.140625" style="2" customWidth="1"/>
    <col min="6662" max="6662" width="12.5703125" style="2" customWidth="1"/>
    <col min="6663" max="6663" width="13.42578125" style="2" customWidth="1"/>
    <col min="6664" max="6664" width="11.7109375" style="2" customWidth="1"/>
    <col min="6665" max="6665" width="13.85546875" style="2" customWidth="1"/>
    <col min="6666" max="6666" width="11.42578125" style="2" bestFit="1" customWidth="1"/>
    <col min="6667" max="6667" width="9.28515625" style="2" bestFit="1" customWidth="1"/>
    <col min="6668" max="6668" width="11.42578125" style="2" customWidth="1"/>
    <col min="6669" max="6670" width="11.42578125" style="2" bestFit="1" customWidth="1"/>
    <col min="6671" max="6671" width="9.28515625" style="2" bestFit="1" customWidth="1"/>
    <col min="6672" max="6673" width="10.140625" style="2" bestFit="1" customWidth="1"/>
    <col min="6674" max="6674" width="9.85546875" style="2" customWidth="1"/>
    <col min="6675" max="6675" width="13" style="2" customWidth="1"/>
    <col min="6676" max="6676" width="9.140625" style="2"/>
    <col min="6677" max="6680" width="0" style="2" hidden="1" customWidth="1"/>
    <col min="6681" max="6681" width="10.140625" style="2" bestFit="1" customWidth="1"/>
    <col min="6682" max="6912" width="9.140625" style="2"/>
    <col min="6913" max="6913" width="4.85546875" style="2" customWidth="1"/>
    <col min="6914" max="6914" width="37.5703125" style="2" customWidth="1"/>
    <col min="6915" max="6915" width="13.42578125" style="2" bestFit="1" customWidth="1"/>
    <col min="6916" max="6916" width="11.42578125" style="2" bestFit="1" customWidth="1"/>
    <col min="6917" max="6917" width="12.140625" style="2" customWidth="1"/>
    <col min="6918" max="6918" width="12.5703125" style="2" customWidth="1"/>
    <col min="6919" max="6919" width="13.42578125" style="2" customWidth="1"/>
    <col min="6920" max="6920" width="11.7109375" style="2" customWidth="1"/>
    <col min="6921" max="6921" width="13.85546875" style="2" customWidth="1"/>
    <col min="6922" max="6922" width="11.42578125" style="2" bestFit="1" customWidth="1"/>
    <col min="6923" max="6923" width="9.28515625" style="2" bestFit="1" customWidth="1"/>
    <col min="6924" max="6924" width="11.42578125" style="2" customWidth="1"/>
    <col min="6925" max="6926" width="11.42578125" style="2" bestFit="1" customWidth="1"/>
    <col min="6927" max="6927" width="9.28515625" style="2" bestFit="1" customWidth="1"/>
    <col min="6928" max="6929" width="10.140625" style="2" bestFit="1" customWidth="1"/>
    <col min="6930" max="6930" width="9.85546875" style="2" customWidth="1"/>
    <col min="6931" max="6931" width="13" style="2" customWidth="1"/>
    <col min="6932" max="6932" width="9.140625" style="2"/>
    <col min="6933" max="6936" width="0" style="2" hidden="1" customWidth="1"/>
    <col min="6937" max="6937" width="10.140625" style="2" bestFit="1" customWidth="1"/>
    <col min="6938" max="7168" width="9.140625" style="2"/>
    <col min="7169" max="7169" width="4.85546875" style="2" customWidth="1"/>
    <col min="7170" max="7170" width="37.5703125" style="2" customWidth="1"/>
    <col min="7171" max="7171" width="13.42578125" style="2" bestFit="1" customWidth="1"/>
    <col min="7172" max="7172" width="11.42578125" style="2" bestFit="1" customWidth="1"/>
    <col min="7173" max="7173" width="12.140625" style="2" customWidth="1"/>
    <col min="7174" max="7174" width="12.5703125" style="2" customWidth="1"/>
    <col min="7175" max="7175" width="13.42578125" style="2" customWidth="1"/>
    <col min="7176" max="7176" width="11.7109375" style="2" customWidth="1"/>
    <col min="7177" max="7177" width="13.85546875" style="2" customWidth="1"/>
    <col min="7178" max="7178" width="11.42578125" style="2" bestFit="1" customWidth="1"/>
    <col min="7179" max="7179" width="9.28515625" style="2" bestFit="1" customWidth="1"/>
    <col min="7180" max="7180" width="11.42578125" style="2" customWidth="1"/>
    <col min="7181" max="7182" width="11.42578125" style="2" bestFit="1" customWidth="1"/>
    <col min="7183" max="7183" width="9.28515625" style="2" bestFit="1" customWidth="1"/>
    <col min="7184" max="7185" width="10.140625" style="2" bestFit="1" customWidth="1"/>
    <col min="7186" max="7186" width="9.85546875" style="2" customWidth="1"/>
    <col min="7187" max="7187" width="13" style="2" customWidth="1"/>
    <col min="7188" max="7188" width="9.140625" style="2"/>
    <col min="7189" max="7192" width="0" style="2" hidden="1" customWidth="1"/>
    <col min="7193" max="7193" width="10.140625" style="2" bestFit="1" customWidth="1"/>
    <col min="7194" max="7424" width="9.140625" style="2"/>
    <col min="7425" max="7425" width="4.85546875" style="2" customWidth="1"/>
    <col min="7426" max="7426" width="37.5703125" style="2" customWidth="1"/>
    <col min="7427" max="7427" width="13.42578125" style="2" bestFit="1" customWidth="1"/>
    <col min="7428" max="7428" width="11.42578125" style="2" bestFit="1" customWidth="1"/>
    <col min="7429" max="7429" width="12.140625" style="2" customWidth="1"/>
    <col min="7430" max="7430" width="12.5703125" style="2" customWidth="1"/>
    <col min="7431" max="7431" width="13.42578125" style="2" customWidth="1"/>
    <col min="7432" max="7432" width="11.7109375" style="2" customWidth="1"/>
    <col min="7433" max="7433" width="13.85546875" style="2" customWidth="1"/>
    <col min="7434" max="7434" width="11.42578125" style="2" bestFit="1" customWidth="1"/>
    <col min="7435" max="7435" width="9.28515625" style="2" bestFit="1" customWidth="1"/>
    <col min="7436" max="7436" width="11.42578125" style="2" customWidth="1"/>
    <col min="7437" max="7438" width="11.42578125" style="2" bestFit="1" customWidth="1"/>
    <col min="7439" max="7439" width="9.28515625" style="2" bestFit="1" customWidth="1"/>
    <col min="7440" max="7441" width="10.140625" style="2" bestFit="1" customWidth="1"/>
    <col min="7442" max="7442" width="9.85546875" style="2" customWidth="1"/>
    <col min="7443" max="7443" width="13" style="2" customWidth="1"/>
    <col min="7444" max="7444" width="9.140625" style="2"/>
    <col min="7445" max="7448" width="0" style="2" hidden="1" customWidth="1"/>
    <col min="7449" max="7449" width="10.140625" style="2" bestFit="1" customWidth="1"/>
    <col min="7450" max="7680" width="9.140625" style="2"/>
    <col min="7681" max="7681" width="4.85546875" style="2" customWidth="1"/>
    <col min="7682" max="7682" width="37.5703125" style="2" customWidth="1"/>
    <col min="7683" max="7683" width="13.42578125" style="2" bestFit="1" customWidth="1"/>
    <col min="7684" max="7684" width="11.42578125" style="2" bestFit="1" customWidth="1"/>
    <col min="7685" max="7685" width="12.140625" style="2" customWidth="1"/>
    <col min="7686" max="7686" width="12.5703125" style="2" customWidth="1"/>
    <col min="7687" max="7687" width="13.42578125" style="2" customWidth="1"/>
    <col min="7688" max="7688" width="11.7109375" style="2" customWidth="1"/>
    <col min="7689" max="7689" width="13.85546875" style="2" customWidth="1"/>
    <col min="7690" max="7690" width="11.42578125" style="2" bestFit="1" customWidth="1"/>
    <col min="7691" max="7691" width="9.28515625" style="2" bestFit="1" customWidth="1"/>
    <col min="7692" max="7692" width="11.42578125" style="2" customWidth="1"/>
    <col min="7693" max="7694" width="11.42578125" style="2" bestFit="1" customWidth="1"/>
    <col min="7695" max="7695" width="9.28515625" style="2" bestFit="1" customWidth="1"/>
    <col min="7696" max="7697" width="10.140625" style="2" bestFit="1" customWidth="1"/>
    <col min="7698" max="7698" width="9.85546875" style="2" customWidth="1"/>
    <col min="7699" max="7699" width="13" style="2" customWidth="1"/>
    <col min="7700" max="7700" width="9.140625" style="2"/>
    <col min="7701" max="7704" width="0" style="2" hidden="1" customWidth="1"/>
    <col min="7705" max="7705" width="10.140625" style="2" bestFit="1" customWidth="1"/>
    <col min="7706" max="7936" width="9.140625" style="2"/>
    <col min="7937" max="7937" width="4.85546875" style="2" customWidth="1"/>
    <col min="7938" max="7938" width="37.5703125" style="2" customWidth="1"/>
    <col min="7939" max="7939" width="13.42578125" style="2" bestFit="1" customWidth="1"/>
    <col min="7940" max="7940" width="11.42578125" style="2" bestFit="1" customWidth="1"/>
    <col min="7941" max="7941" width="12.140625" style="2" customWidth="1"/>
    <col min="7942" max="7942" width="12.5703125" style="2" customWidth="1"/>
    <col min="7943" max="7943" width="13.42578125" style="2" customWidth="1"/>
    <col min="7944" max="7944" width="11.7109375" style="2" customWidth="1"/>
    <col min="7945" max="7945" width="13.85546875" style="2" customWidth="1"/>
    <col min="7946" max="7946" width="11.42578125" style="2" bestFit="1" customWidth="1"/>
    <col min="7947" max="7947" width="9.28515625" style="2" bestFit="1" customWidth="1"/>
    <col min="7948" max="7948" width="11.42578125" style="2" customWidth="1"/>
    <col min="7949" max="7950" width="11.42578125" style="2" bestFit="1" customWidth="1"/>
    <col min="7951" max="7951" width="9.28515625" style="2" bestFit="1" customWidth="1"/>
    <col min="7952" max="7953" width="10.140625" style="2" bestFit="1" customWidth="1"/>
    <col min="7954" max="7954" width="9.85546875" style="2" customWidth="1"/>
    <col min="7955" max="7955" width="13" style="2" customWidth="1"/>
    <col min="7956" max="7956" width="9.140625" style="2"/>
    <col min="7957" max="7960" width="0" style="2" hidden="1" customWidth="1"/>
    <col min="7961" max="7961" width="10.140625" style="2" bestFit="1" customWidth="1"/>
    <col min="7962" max="8192" width="9.140625" style="2"/>
    <col min="8193" max="8193" width="4.85546875" style="2" customWidth="1"/>
    <col min="8194" max="8194" width="37.5703125" style="2" customWidth="1"/>
    <col min="8195" max="8195" width="13.42578125" style="2" bestFit="1" customWidth="1"/>
    <col min="8196" max="8196" width="11.42578125" style="2" bestFit="1" customWidth="1"/>
    <col min="8197" max="8197" width="12.140625" style="2" customWidth="1"/>
    <col min="8198" max="8198" width="12.5703125" style="2" customWidth="1"/>
    <col min="8199" max="8199" width="13.42578125" style="2" customWidth="1"/>
    <col min="8200" max="8200" width="11.7109375" style="2" customWidth="1"/>
    <col min="8201" max="8201" width="13.85546875" style="2" customWidth="1"/>
    <col min="8202" max="8202" width="11.42578125" style="2" bestFit="1" customWidth="1"/>
    <col min="8203" max="8203" width="9.28515625" style="2" bestFit="1" customWidth="1"/>
    <col min="8204" max="8204" width="11.42578125" style="2" customWidth="1"/>
    <col min="8205" max="8206" width="11.42578125" style="2" bestFit="1" customWidth="1"/>
    <col min="8207" max="8207" width="9.28515625" style="2" bestFit="1" customWidth="1"/>
    <col min="8208" max="8209" width="10.140625" style="2" bestFit="1" customWidth="1"/>
    <col min="8210" max="8210" width="9.85546875" style="2" customWidth="1"/>
    <col min="8211" max="8211" width="13" style="2" customWidth="1"/>
    <col min="8212" max="8212" width="9.140625" style="2"/>
    <col min="8213" max="8216" width="0" style="2" hidden="1" customWidth="1"/>
    <col min="8217" max="8217" width="10.140625" style="2" bestFit="1" customWidth="1"/>
    <col min="8218" max="8448" width="9.140625" style="2"/>
    <col min="8449" max="8449" width="4.85546875" style="2" customWidth="1"/>
    <col min="8450" max="8450" width="37.5703125" style="2" customWidth="1"/>
    <col min="8451" max="8451" width="13.42578125" style="2" bestFit="1" customWidth="1"/>
    <col min="8452" max="8452" width="11.42578125" style="2" bestFit="1" customWidth="1"/>
    <col min="8453" max="8453" width="12.140625" style="2" customWidth="1"/>
    <col min="8454" max="8454" width="12.5703125" style="2" customWidth="1"/>
    <col min="8455" max="8455" width="13.42578125" style="2" customWidth="1"/>
    <col min="8456" max="8456" width="11.7109375" style="2" customWidth="1"/>
    <col min="8457" max="8457" width="13.85546875" style="2" customWidth="1"/>
    <col min="8458" max="8458" width="11.42578125" style="2" bestFit="1" customWidth="1"/>
    <col min="8459" max="8459" width="9.28515625" style="2" bestFit="1" customWidth="1"/>
    <col min="8460" max="8460" width="11.42578125" style="2" customWidth="1"/>
    <col min="8461" max="8462" width="11.42578125" style="2" bestFit="1" customWidth="1"/>
    <col min="8463" max="8463" width="9.28515625" style="2" bestFit="1" customWidth="1"/>
    <col min="8464" max="8465" width="10.140625" style="2" bestFit="1" customWidth="1"/>
    <col min="8466" max="8466" width="9.85546875" style="2" customWidth="1"/>
    <col min="8467" max="8467" width="13" style="2" customWidth="1"/>
    <col min="8468" max="8468" width="9.140625" style="2"/>
    <col min="8469" max="8472" width="0" style="2" hidden="1" customWidth="1"/>
    <col min="8473" max="8473" width="10.140625" style="2" bestFit="1" customWidth="1"/>
    <col min="8474" max="8704" width="9.140625" style="2"/>
    <col min="8705" max="8705" width="4.85546875" style="2" customWidth="1"/>
    <col min="8706" max="8706" width="37.5703125" style="2" customWidth="1"/>
    <col min="8707" max="8707" width="13.42578125" style="2" bestFit="1" customWidth="1"/>
    <col min="8708" max="8708" width="11.42578125" style="2" bestFit="1" customWidth="1"/>
    <col min="8709" max="8709" width="12.140625" style="2" customWidth="1"/>
    <col min="8710" max="8710" width="12.5703125" style="2" customWidth="1"/>
    <col min="8711" max="8711" width="13.42578125" style="2" customWidth="1"/>
    <col min="8712" max="8712" width="11.7109375" style="2" customWidth="1"/>
    <col min="8713" max="8713" width="13.85546875" style="2" customWidth="1"/>
    <col min="8714" max="8714" width="11.42578125" style="2" bestFit="1" customWidth="1"/>
    <col min="8715" max="8715" width="9.28515625" style="2" bestFit="1" customWidth="1"/>
    <col min="8716" max="8716" width="11.42578125" style="2" customWidth="1"/>
    <col min="8717" max="8718" width="11.42578125" style="2" bestFit="1" customWidth="1"/>
    <col min="8719" max="8719" width="9.28515625" style="2" bestFit="1" customWidth="1"/>
    <col min="8720" max="8721" width="10.140625" style="2" bestFit="1" customWidth="1"/>
    <col min="8722" max="8722" width="9.85546875" style="2" customWidth="1"/>
    <col min="8723" max="8723" width="13" style="2" customWidth="1"/>
    <col min="8724" max="8724" width="9.140625" style="2"/>
    <col min="8725" max="8728" width="0" style="2" hidden="1" customWidth="1"/>
    <col min="8729" max="8729" width="10.140625" style="2" bestFit="1" customWidth="1"/>
    <col min="8730" max="8960" width="9.140625" style="2"/>
    <col min="8961" max="8961" width="4.85546875" style="2" customWidth="1"/>
    <col min="8962" max="8962" width="37.5703125" style="2" customWidth="1"/>
    <col min="8963" max="8963" width="13.42578125" style="2" bestFit="1" customWidth="1"/>
    <col min="8964" max="8964" width="11.42578125" style="2" bestFit="1" customWidth="1"/>
    <col min="8965" max="8965" width="12.140625" style="2" customWidth="1"/>
    <col min="8966" max="8966" width="12.5703125" style="2" customWidth="1"/>
    <col min="8967" max="8967" width="13.42578125" style="2" customWidth="1"/>
    <col min="8968" max="8968" width="11.7109375" style="2" customWidth="1"/>
    <col min="8969" max="8969" width="13.85546875" style="2" customWidth="1"/>
    <col min="8970" max="8970" width="11.42578125" style="2" bestFit="1" customWidth="1"/>
    <col min="8971" max="8971" width="9.28515625" style="2" bestFit="1" customWidth="1"/>
    <col min="8972" max="8972" width="11.42578125" style="2" customWidth="1"/>
    <col min="8973" max="8974" width="11.42578125" style="2" bestFit="1" customWidth="1"/>
    <col min="8975" max="8975" width="9.28515625" style="2" bestFit="1" customWidth="1"/>
    <col min="8976" max="8977" width="10.140625" style="2" bestFit="1" customWidth="1"/>
    <col min="8978" max="8978" width="9.85546875" style="2" customWidth="1"/>
    <col min="8979" max="8979" width="13" style="2" customWidth="1"/>
    <col min="8980" max="8980" width="9.140625" style="2"/>
    <col min="8981" max="8984" width="0" style="2" hidden="1" customWidth="1"/>
    <col min="8985" max="8985" width="10.140625" style="2" bestFit="1" customWidth="1"/>
    <col min="8986" max="9216" width="9.140625" style="2"/>
    <col min="9217" max="9217" width="4.85546875" style="2" customWidth="1"/>
    <col min="9218" max="9218" width="37.5703125" style="2" customWidth="1"/>
    <col min="9219" max="9219" width="13.42578125" style="2" bestFit="1" customWidth="1"/>
    <col min="9220" max="9220" width="11.42578125" style="2" bestFit="1" customWidth="1"/>
    <col min="9221" max="9221" width="12.140625" style="2" customWidth="1"/>
    <col min="9222" max="9222" width="12.5703125" style="2" customWidth="1"/>
    <col min="9223" max="9223" width="13.42578125" style="2" customWidth="1"/>
    <col min="9224" max="9224" width="11.7109375" style="2" customWidth="1"/>
    <col min="9225" max="9225" width="13.85546875" style="2" customWidth="1"/>
    <col min="9226" max="9226" width="11.42578125" style="2" bestFit="1" customWidth="1"/>
    <col min="9227" max="9227" width="9.28515625" style="2" bestFit="1" customWidth="1"/>
    <col min="9228" max="9228" width="11.42578125" style="2" customWidth="1"/>
    <col min="9229" max="9230" width="11.42578125" style="2" bestFit="1" customWidth="1"/>
    <col min="9231" max="9231" width="9.28515625" style="2" bestFit="1" customWidth="1"/>
    <col min="9232" max="9233" width="10.140625" style="2" bestFit="1" customWidth="1"/>
    <col min="9234" max="9234" width="9.85546875" style="2" customWidth="1"/>
    <col min="9235" max="9235" width="13" style="2" customWidth="1"/>
    <col min="9236" max="9236" width="9.140625" style="2"/>
    <col min="9237" max="9240" width="0" style="2" hidden="1" customWidth="1"/>
    <col min="9241" max="9241" width="10.140625" style="2" bestFit="1" customWidth="1"/>
    <col min="9242" max="9472" width="9.140625" style="2"/>
    <col min="9473" max="9473" width="4.85546875" style="2" customWidth="1"/>
    <col min="9474" max="9474" width="37.5703125" style="2" customWidth="1"/>
    <col min="9475" max="9475" width="13.42578125" style="2" bestFit="1" customWidth="1"/>
    <col min="9476" max="9476" width="11.42578125" style="2" bestFit="1" customWidth="1"/>
    <col min="9477" max="9477" width="12.140625" style="2" customWidth="1"/>
    <col min="9478" max="9478" width="12.5703125" style="2" customWidth="1"/>
    <col min="9479" max="9479" width="13.42578125" style="2" customWidth="1"/>
    <col min="9480" max="9480" width="11.7109375" style="2" customWidth="1"/>
    <col min="9481" max="9481" width="13.85546875" style="2" customWidth="1"/>
    <col min="9482" max="9482" width="11.42578125" style="2" bestFit="1" customWidth="1"/>
    <col min="9483" max="9483" width="9.28515625" style="2" bestFit="1" customWidth="1"/>
    <col min="9484" max="9484" width="11.42578125" style="2" customWidth="1"/>
    <col min="9485" max="9486" width="11.42578125" style="2" bestFit="1" customWidth="1"/>
    <col min="9487" max="9487" width="9.28515625" style="2" bestFit="1" customWidth="1"/>
    <col min="9488" max="9489" width="10.140625" style="2" bestFit="1" customWidth="1"/>
    <col min="9490" max="9490" width="9.85546875" style="2" customWidth="1"/>
    <col min="9491" max="9491" width="13" style="2" customWidth="1"/>
    <col min="9492" max="9492" width="9.140625" style="2"/>
    <col min="9493" max="9496" width="0" style="2" hidden="1" customWidth="1"/>
    <col min="9497" max="9497" width="10.140625" style="2" bestFit="1" customWidth="1"/>
    <col min="9498" max="9728" width="9.140625" style="2"/>
    <col min="9729" max="9729" width="4.85546875" style="2" customWidth="1"/>
    <col min="9730" max="9730" width="37.5703125" style="2" customWidth="1"/>
    <col min="9731" max="9731" width="13.42578125" style="2" bestFit="1" customWidth="1"/>
    <col min="9732" max="9732" width="11.42578125" style="2" bestFit="1" customWidth="1"/>
    <col min="9733" max="9733" width="12.140625" style="2" customWidth="1"/>
    <col min="9734" max="9734" width="12.5703125" style="2" customWidth="1"/>
    <col min="9735" max="9735" width="13.42578125" style="2" customWidth="1"/>
    <col min="9736" max="9736" width="11.7109375" style="2" customWidth="1"/>
    <col min="9737" max="9737" width="13.85546875" style="2" customWidth="1"/>
    <col min="9738" max="9738" width="11.42578125" style="2" bestFit="1" customWidth="1"/>
    <col min="9739" max="9739" width="9.28515625" style="2" bestFit="1" customWidth="1"/>
    <col min="9740" max="9740" width="11.42578125" style="2" customWidth="1"/>
    <col min="9741" max="9742" width="11.42578125" style="2" bestFit="1" customWidth="1"/>
    <col min="9743" max="9743" width="9.28515625" style="2" bestFit="1" customWidth="1"/>
    <col min="9744" max="9745" width="10.140625" style="2" bestFit="1" customWidth="1"/>
    <col min="9746" max="9746" width="9.85546875" style="2" customWidth="1"/>
    <col min="9747" max="9747" width="13" style="2" customWidth="1"/>
    <col min="9748" max="9748" width="9.140625" style="2"/>
    <col min="9749" max="9752" width="0" style="2" hidden="1" customWidth="1"/>
    <col min="9753" max="9753" width="10.140625" style="2" bestFit="1" customWidth="1"/>
    <col min="9754" max="9984" width="9.140625" style="2"/>
    <col min="9985" max="9985" width="4.85546875" style="2" customWidth="1"/>
    <col min="9986" max="9986" width="37.5703125" style="2" customWidth="1"/>
    <col min="9987" max="9987" width="13.42578125" style="2" bestFit="1" customWidth="1"/>
    <col min="9988" max="9988" width="11.42578125" style="2" bestFit="1" customWidth="1"/>
    <col min="9989" max="9989" width="12.140625" style="2" customWidth="1"/>
    <col min="9990" max="9990" width="12.5703125" style="2" customWidth="1"/>
    <col min="9991" max="9991" width="13.42578125" style="2" customWidth="1"/>
    <col min="9992" max="9992" width="11.7109375" style="2" customWidth="1"/>
    <col min="9993" max="9993" width="13.85546875" style="2" customWidth="1"/>
    <col min="9994" max="9994" width="11.42578125" style="2" bestFit="1" customWidth="1"/>
    <col min="9995" max="9995" width="9.28515625" style="2" bestFit="1" customWidth="1"/>
    <col min="9996" max="9996" width="11.42578125" style="2" customWidth="1"/>
    <col min="9997" max="9998" width="11.42578125" style="2" bestFit="1" customWidth="1"/>
    <col min="9999" max="9999" width="9.28515625" style="2" bestFit="1" customWidth="1"/>
    <col min="10000" max="10001" width="10.140625" style="2" bestFit="1" customWidth="1"/>
    <col min="10002" max="10002" width="9.85546875" style="2" customWidth="1"/>
    <col min="10003" max="10003" width="13" style="2" customWidth="1"/>
    <col min="10004" max="10004" width="9.140625" style="2"/>
    <col min="10005" max="10008" width="0" style="2" hidden="1" customWidth="1"/>
    <col min="10009" max="10009" width="10.140625" style="2" bestFit="1" customWidth="1"/>
    <col min="10010" max="10240" width="9.140625" style="2"/>
    <col min="10241" max="10241" width="4.85546875" style="2" customWidth="1"/>
    <col min="10242" max="10242" width="37.5703125" style="2" customWidth="1"/>
    <col min="10243" max="10243" width="13.42578125" style="2" bestFit="1" customWidth="1"/>
    <col min="10244" max="10244" width="11.42578125" style="2" bestFit="1" customWidth="1"/>
    <col min="10245" max="10245" width="12.140625" style="2" customWidth="1"/>
    <col min="10246" max="10246" width="12.5703125" style="2" customWidth="1"/>
    <col min="10247" max="10247" width="13.42578125" style="2" customWidth="1"/>
    <col min="10248" max="10248" width="11.7109375" style="2" customWidth="1"/>
    <col min="10249" max="10249" width="13.85546875" style="2" customWidth="1"/>
    <col min="10250" max="10250" width="11.42578125" style="2" bestFit="1" customWidth="1"/>
    <col min="10251" max="10251" width="9.28515625" style="2" bestFit="1" customWidth="1"/>
    <col min="10252" max="10252" width="11.42578125" style="2" customWidth="1"/>
    <col min="10253" max="10254" width="11.42578125" style="2" bestFit="1" customWidth="1"/>
    <col min="10255" max="10255" width="9.28515625" style="2" bestFit="1" customWidth="1"/>
    <col min="10256" max="10257" width="10.140625" style="2" bestFit="1" customWidth="1"/>
    <col min="10258" max="10258" width="9.85546875" style="2" customWidth="1"/>
    <col min="10259" max="10259" width="13" style="2" customWidth="1"/>
    <col min="10260" max="10260" width="9.140625" style="2"/>
    <col min="10261" max="10264" width="0" style="2" hidden="1" customWidth="1"/>
    <col min="10265" max="10265" width="10.140625" style="2" bestFit="1" customWidth="1"/>
    <col min="10266" max="10496" width="9.140625" style="2"/>
    <col min="10497" max="10497" width="4.85546875" style="2" customWidth="1"/>
    <col min="10498" max="10498" width="37.5703125" style="2" customWidth="1"/>
    <col min="10499" max="10499" width="13.42578125" style="2" bestFit="1" customWidth="1"/>
    <col min="10500" max="10500" width="11.42578125" style="2" bestFit="1" customWidth="1"/>
    <col min="10501" max="10501" width="12.140625" style="2" customWidth="1"/>
    <col min="10502" max="10502" width="12.5703125" style="2" customWidth="1"/>
    <col min="10503" max="10503" width="13.42578125" style="2" customWidth="1"/>
    <col min="10504" max="10504" width="11.7109375" style="2" customWidth="1"/>
    <col min="10505" max="10505" width="13.85546875" style="2" customWidth="1"/>
    <col min="10506" max="10506" width="11.42578125" style="2" bestFit="1" customWidth="1"/>
    <col min="10507" max="10507" width="9.28515625" style="2" bestFit="1" customWidth="1"/>
    <col min="10508" max="10508" width="11.42578125" style="2" customWidth="1"/>
    <col min="10509" max="10510" width="11.42578125" style="2" bestFit="1" customWidth="1"/>
    <col min="10511" max="10511" width="9.28515625" style="2" bestFit="1" customWidth="1"/>
    <col min="10512" max="10513" width="10.140625" style="2" bestFit="1" customWidth="1"/>
    <col min="10514" max="10514" width="9.85546875" style="2" customWidth="1"/>
    <col min="10515" max="10515" width="13" style="2" customWidth="1"/>
    <col min="10516" max="10516" width="9.140625" style="2"/>
    <col min="10517" max="10520" width="0" style="2" hidden="1" customWidth="1"/>
    <col min="10521" max="10521" width="10.140625" style="2" bestFit="1" customWidth="1"/>
    <col min="10522" max="10752" width="9.140625" style="2"/>
    <col min="10753" max="10753" width="4.85546875" style="2" customWidth="1"/>
    <col min="10754" max="10754" width="37.5703125" style="2" customWidth="1"/>
    <col min="10755" max="10755" width="13.42578125" style="2" bestFit="1" customWidth="1"/>
    <col min="10756" max="10756" width="11.42578125" style="2" bestFit="1" customWidth="1"/>
    <col min="10757" max="10757" width="12.140625" style="2" customWidth="1"/>
    <col min="10758" max="10758" width="12.5703125" style="2" customWidth="1"/>
    <col min="10759" max="10759" width="13.42578125" style="2" customWidth="1"/>
    <col min="10760" max="10760" width="11.7109375" style="2" customWidth="1"/>
    <col min="10761" max="10761" width="13.85546875" style="2" customWidth="1"/>
    <col min="10762" max="10762" width="11.42578125" style="2" bestFit="1" customWidth="1"/>
    <col min="10763" max="10763" width="9.28515625" style="2" bestFit="1" customWidth="1"/>
    <col min="10764" max="10764" width="11.42578125" style="2" customWidth="1"/>
    <col min="10765" max="10766" width="11.42578125" style="2" bestFit="1" customWidth="1"/>
    <col min="10767" max="10767" width="9.28515625" style="2" bestFit="1" customWidth="1"/>
    <col min="10768" max="10769" width="10.140625" style="2" bestFit="1" customWidth="1"/>
    <col min="10770" max="10770" width="9.85546875" style="2" customWidth="1"/>
    <col min="10771" max="10771" width="13" style="2" customWidth="1"/>
    <col min="10772" max="10772" width="9.140625" style="2"/>
    <col min="10773" max="10776" width="0" style="2" hidden="1" customWidth="1"/>
    <col min="10777" max="10777" width="10.140625" style="2" bestFit="1" customWidth="1"/>
    <col min="10778" max="11008" width="9.140625" style="2"/>
    <col min="11009" max="11009" width="4.85546875" style="2" customWidth="1"/>
    <col min="11010" max="11010" width="37.5703125" style="2" customWidth="1"/>
    <col min="11011" max="11011" width="13.42578125" style="2" bestFit="1" customWidth="1"/>
    <col min="11012" max="11012" width="11.42578125" style="2" bestFit="1" customWidth="1"/>
    <col min="11013" max="11013" width="12.140625" style="2" customWidth="1"/>
    <col min="11014" max="11014" width="12.5703125" style="2" customWidth="1"/>
    <col min="11015" max="11015" width="13.42578125" style="2" customWidth="1"/>
    <col min="11016" max="11016" width="11.7109375" style="2" customWidth="1"/>
    <col min="11017" max="11017" width="13.85546875" style="2" customWidth="1"/>
    <col min="11018" max="11018" width="11.42578125" style="2" bestFit="1" customWidth="1"/>
    <col min="11019" max="11019" width="9.28515625" style="2" bestFit="1" customWidth="1"/>
    <col min="11020" max="11020" width="11.42578125" style="2" customWidth="1"/>
    <col min="11021" max="11022" width="11.42578125" style="2" bestFit="1" customWidth="1"/>
    <col min="11023" max="11023" width="9.28515625" style="2" bestFit="1" customWidth="1"/>
    <col min="11024" max="11025" width="10.140625" style="2" bestFit="1" customWidth="1"/>
    <col min="11026" max="11026" width="9.85546875" style="2" customWidth="1"/>
    <col min="11027" max="11027" width="13" style="2" customWidth="1"/>
    <col min="11028" max="11028" width="9.140625" style="2"/>
    <col min="11029" max="11032" width="0" style="2" hidden="1" customWidth="1"/>
    <col min="11033" max="11033" width="10.140625" style="2" bestFit="1" customWidth="1"/>
    <col min="11034" max="11264" width="9.140625" style="2"/>
    <col min="11265" max="11265" width="4.85546875" style="2" customWidth="1"/>
    <col min="11266" max="11266" width="37.5703125" style="2" customWidth="1"/>
    <col min="11267" max="11267" width="13.42578125" style="2" bestFit="1" customWidth="1"/>
    <col min="11268" max="11268" width="11.42578125" style="2" bestFit="1" customWidth="1"/>
    <col min="11269" max="11269" width="12.140625" style="2" customWidth="1"/>
    <col min="11270" max="11270" width="12.5703125" style="2" customWidth="1"/>
    <col min="11271" max="11271" width="13.42578125" style="2" customWidth="1"/>
    <col min="11272" max="11272" width="11.7109375" style="2" customWidth="1"/>
    <col min="11273" max="11273" width="13.85546875" style="2" customWidth="1"/>
    <col min="11274" max="11274" width="11.42578125" style="2" bestFit="1" customWidth="1"/>
    <col min="11275" max="11275" width="9.28515625" style="2" bestFit="1" customWidth="1"/>
    <col min="11276" max="11276" width="11.42578125" style="2" customWidth="1"/>
    <col min="11277" max="11278" width="11.42578125" style="2" bestFit="1" customWidth="1"/>
    <col min="11279" max="11279" width="9.28515625" style="2" bestFit="1" customWidth="1"/>
    <col min="11280" max="11281" width="10.140625" style="2" bestFit="1" customWidth="1"/>
    <col min="11282" max="11282" width="9.85546875" style="2" customWidth="1"/>
    <col min="11283" max="11283" width="13" style="2" customWidth="1"/>
    <col min="11284" max="11284" width="9.140625" style="2"/>
    <col min="11285" max="11288" width="0" style="2" hidden="1" customWidth="1"/>
    <col min="11289" max="11289" width="10.140625" style="2" bestFit="1" customWidth="1"/>
    <col min="11290" max="11520" width="9.140625" style="2"/>
    <col min="11521" max="11521" width="4.85546875" style="2" customWidth="1"/>
    <col min="11522" max="11522" width="37.5703125" style="2" customWidth="1"/>
    <col min="11523" max="11523" width="13.42578125" style="2" bestFit="1" customWidth="1"/>
    <col min="11524" max="11524" width="11.42578125" style="2" bestFit="1" customWidth="1"/>
    <col min="11525" max="11525" width="12.140625" style="2" customWidth="1"/>
    <col min="11526" max="11526" width="12.5703125" style="2" customWidth="1"/>
    <col min="11527" max="11527" width="13.42578125" style="2" customWidth="1"/>
    <col min="11528" max="11528" width="11.7109375" style="2" customWidth="1"/>
    <col min="11529" max="11529" width="13.85546875" style="2" customWidth="1"/>
    <col min="11530" max="11530" width="11.42578125" style="2" bestFit="1" customWidth="1"/>
    <col min="11531" max="11531" width="9.28515625" style="2" bestFit="1" customWidth="1"/>
    <col min="11532" max="11532" width="11.42578125" style="2" customWidth="1"/>
    <col min="11533" max="11534" width="11.42578125" style="2" bestFit="1" customWidth="1"/>
    <col min="11535" max="11535" width="9.28515625" style="2" bestFit="1" customWidth="1"/>
    <col min="11536" max="11537" width="10.140625" style="2" bestFit="1" customWidth="1"/>
    <col min="11538" max="11538" width="9.85546875" style="2" customWidth="1"/>
    <col min="11539" max="11539" width="13" style="2" customWidth="1"/>
    <col min="11540" max="11540" width="9.140625" style="2"/>
    <col min="11541" max="11544" width="0" style="2" hidden="1" customWidth="1"/>
    <col min="11545" max="11545" width="10.140625" style="2" bestFit="1" customWidth="1"/>
    <col min="11546" max="11776" width="9.140625" style="2"/>
    <col min="11777" max="11777" width="4.85546875" style="2" customWidth="1"/>
    <col min="11778" max="11778" width="37.5703125" style="2" customWidth="1"/>
    <col min="11779" max="11779" width="13.42578125" style="2" bestFit="1" customWidth="1"/>
    <col min="11780" max="11780" width="11.42578125" style="2" bestFit="1" customWidth="1"/>
    <col min="11781" max="11781" width="12.140625" style="2" customWidth="1"/>
    <col min="11782" max="11782" width="12.5703125" style="2" customWidth="1"/>
    <col min="11783" max="11783" width="13.42578125" style="2" customWidth="1"/>
    <col min="11784" max="11784" width="11.7109375" style="2" customWidth="1"/>
    <col min="11785" max="11785" width="13.85546875" style="2" customWidth="1"/>
    <col min="11786" max="11786" width="11.42578125" style="2" bestFit="1" customWidth="1"/>
    <col min="11787" max="11787" width="9.28515625" style="2" bestFit="1" customWidth="1"/>
    <col min="11788" max="11788" width="11.42578125" style="2" customWidth="1"/>
    <col min="11789" max="11790" width="11.42578125" style="2" bestFit="1" customWidth="1"/>
    <col min="11791" max="11791" width="9.28515625" style="2" bestFit="1" customWidth="1"/>
    <col min="11792" max="11793" width="10.140625" style="2" bestFit="1" customWidth="1"/>
    <col min="11794" max="11794" width="9.85546875" style="2" customWidth="1"/>
    <col min="11795" max="11795" width="13" style="2" customWidth="1"/>
    <col min="11796" max="11796" width="9.140625" style="2"/>
    <col min="11797" max="11800" width="0" style="2" hidden="1" customWidth="1"/>
    <col min="11801" max="11801" width="10.140625" style="2" bestFit="1" customWidth="1"/>
    <col min="11802" max="12032" width="9.140625" style="2"/>
    <col min="12033" max="12033" width="4.85546875" style="2" customWidth="1"/>
    <col min="12034" max="12034" width="37.5703125" style="2" customWidth="1"/>
    <col min="12035" max="12035" width="13.42578125" style="2" bestFit="1" customWidth="1"/>
    <col min="12036" max="12036" width="11.42578125" style="2" bestFit="1" customWidth="1"/>
    <col min="12037" max="12037" width="12.140625" style="2" customWidth="1"/>
    <col min="12038" max="12038" width="12.5703125" style="2" customWidth="1"/>
    <col min="12039" max="12039" width="13.42578125" style="2" customWidth="1"/>
    <col min="12040" max="12040" width="11.7109375" style="2" customWidth="1"/>
    <col min="12041" max="12041" width="13.85546875" style="2" customWidth="1"/>
    <col min="12042" max="12042" width="11.42578125" style="2" bestFit="1" customWidth="1"/>
    <col min="12043" max="12043" width="9.28515625" style="2" bestFit="1" customWidth="1"/>
    <col min="12044" max="12044" width="11.42578125" style="2" customWidth="1"/>
    <col min="12045" max="12046" width="11.42578125" style="2" bestFit="1" customWidth="1"/>
    <col min="12047" max="12047" width="9.28515625" style="2" bestFit="1" customWidth="1"/>
    <col min="12048" max="12049" width="10.140625" style="2" bestFit="1" customWidth="1"/>
    <col min="12050" max="12050" width="9.85546875" style="2" customWidth="1"/>
    <col min="12051" max="12051" width="13" style="2" customWidth="1"/>
    <col min="12052" max="12052" width="9.140625" style="2"/>
    <col min="12053" max="12056" width="0" style="2" hidden="1" customWidth="1"/>
    <col min="12057" max="12057" width="10.140625" style="2" bestFit="1" customWidth="1"/>
    <col min="12058" max="12288" width="9.140625" style="2"/>
    <col min="12289" max="12289" width="4.85546875" style="2" customWidth="1"/>
    <col min="12290" max="12290" width="37.5703125" style="2" customWidth="1"/>
    <col min="12291" max="12291" width="13.42578125" style="2" bestFit="1" customWidth="1"/>
    <col min="12292" max="12292" width="11.42578125" style="2" bestFit="1" customWidth="1"/>
    <col min="12293" max="12293" width="12.140625" style="2" customWidth="1"/>
    <col min="12294" max="12294" width="12.5703125" style="2" customWidth="1"/>
    <col min="12295" max="12295" width="13.42578125" style="2" customWidth="1"/>
    <col min="12296" max="12296" width="11.7109375" style="2" customWidth="1"/>
    <col min="12297" max="12297" width="13.85546875" style="2" customWidth="1"/>
    <col min="12298" max="12298" width="11.42578125" style="2" bestFit="1" customWidth="1"/>
    <col min="12299" max="12299" width="9.28515625" style="2" bestFit="1" customWidth="1"/>
    <col min="12300" max="12300" width="11.42578125" style="2" customWidth="1"/>
    <col min="12301" max="12302" width="11.42578125" style="2" bestFit="1" customWidth="1"/>
    <col min="12303" max="12303" width="9.28515625" style="2" bestFit="1" customWidth="1"/>
    <col min="12304" max="12305" width="10.140625" style="2" bestFit="1" customWidth="1"/>
    <col min="12306" max="12306" width="9.85546875" style="2" customWidth="1"/>
    <col min="12307" max="12307" width="13" style="2" customWidth="1"/>
    <col min="12308" max="12308" width="9.140625" style="2"/>
    <col min="12309" max="12312" width="0" style="2" hidden="1" customWidth="1"/>
    <col min="12313" max="12313" width="10.140625" style="2" bestFit="1" customWidth="1"/>
    <col min="12314" max="12544" width="9.140625" style="2"/>
    <col min="12545" max="12545" width="4.85546875" style="2" customWidth="1"/>
    <col min="12546" max="12546" width="37.5703125" style="2" customWidth="1"/>
    <col min="12547" max="12547" width="13.42578125" style="2" bestFit="1" customWidth="1"/>
    <col min="12548" max="12548" width="11.42578125" style="2" bestFit="1" customWidth="1"/>
    <col min="12549" max="12549" width="12.140625" style="2" customWidth="1"/>
    <col min="12550" max="12550" width="12.5703125" style="2" customWidth="1"/>
    <col min="12551" max="12551" width="13.42578125" style="2" customWidth="1"/>
    <col min="12552" max="12552" width="11.7109375" style="2" customWidth="1"/>
    <col min="12553" max="12553" width="13.85546875" style="2" customWidth="1"/>
    <col min="12554" max="12554" width="11.42578125" style="2" bestFit="1" customWidth="1"/>
    <col min="12555" max="12555" width="9.28515625" style="2" bestFit="1" customWidth="1"/>
    <col min="12556" max="12556" width="11.42578125" style="2" customWidth="1"/>
    <col min="12557" max="12558" width="11.42578125" style="2" bestFit="1" customWidth="1"/>
    <col min="12559" max="12559" width="9.28515625" style="2" bestFit="1" customWidth="1"/>
    <col min="12560" max="12561" width="10.140625" style="2" bestFit="1" customWidth="1"/>
    <col min="12562" max="12562" width="9.85546875" style="2" customWidth="1"/>
    <col min="12563" max="12563" width="13" style="2" customWidth="1"/>
    <col min="12564" max="12564" width="9.140625" style="2"/>
    <col min="12565" max="12568" width="0" style="2" hidden="1" customWidth="1"/>
    <col min="12569" max="12569" width="10.140625" style="2" bestFit="1" customWidth="1"/>
    <col min="12570" max="12800" width="9.140625" style="2"/>
    <col min="12801" max="12801" width="4.85546875" style="2" customWidth="1"/>
    <col min="12802" max="12802" width="37.5703125" style="2" customWidth="1"/>
    <col min="12803" max="12803" width="13.42578125" style="2" bestFit="1" customWidth="1"/>
    <col min="12804" max="12804" width="11.42578125" style="2" bestFit="1" customWidth="1"/>
    <col min="12805" max="12805" width="12.140625" style="2" customWidth="1"/>
    <col min="12806" max="12806" width="12.5703125" style="2" customWidth="1"/>
    <col min="12807" max="12807" width="13.42578125" style="2" customWidth="1"/>
    <col min="12808" max="12808" width="11.7109375" style="2" customWidth="1"/>
    <col min="12809" max="12809" width="13.85546875" style="2" customWidth="1"/>
    <col min="12810" max="12810" width="11.42578125" style="2" bestFit="1" customWidth="1"/>
    <col min="12811" max="12811" width="9.28515625" style="2" bestFit="1" customWidth="1"/>
    <col min="12812" max="12812" width="11.42578125" style="2" customWidth="1"/>
    <col min="12813" max="12814" width="11.42578125" style="2" bestFit="1" customWidth="1"/>
    <col min="12815" max="12815" width="9.28515625" style="2" bestFit="1" customWidth="1"/>
    <col min="12816" max="12817" width="10.140625" style="2" bestFit="1" customWidth="1"/>
    <col min="12818" max="12818" width="9.85546875" style="2" customWidth="1"/>
    <col min="12819" max="12819" width="13" style="2" customWidth="1"/>
    <col min="12820" max="12820" width="9.140625" style="2"/>
    <col min="12821" max="12824" width="0" style="2" hidden="1" customWidth="1"/>
    <col min="12825" max="12825" width="10.140625" style="2" bestFit="1" customWidth="1"/>
    <col min="12826" max="13056" width="9.140625" style="2"/>
    <col min="13057" max="13057" width="4.85546875" style="2" customWidth="1"/>
    <col min="13058" max="13058" width="37.5703125" style="2" customWidth="1"/>
    <col min="13059" max="13059" width="13.42578125" style="2" bestFit="1" customWidth="1"/>
    <col min="13060" max="13060" width="11.42578125" style="2" bestFit="1" customWidth="1"/>
    <col min="13061" max="13061" width="12.140625" style="2" customWidth="1"/>
    <col min="13062" max="13062" width="12.5703125" style="2" customWidth="1"/>
    <col min="13063" max="13063" width="13.42578125" style="2" customWidth="1"/>
    <col min="13064" max="13064" width="11.7109375" style="2" customWidth="1"/>
    <col min="13065" max="13065" width="13.85546875" style="2" customWidth="1"/>
    <col min="13066" max="13066" width="11.42578125" style="2" bestFit="1" customWidth="1"/>
    <col min="13067" max="13067" width="9.28515625" style="2" bestFit="1" customWidth="1"/>
    <col min="13068" max="13068" width="11.42578125" style="2" customWidth="1"/>
    <col min="13069" max="13070" width="11.42578125" style="2" bestFit="1" customWidth="1"/>
    <col min="13071" max="13071" width="9.28515625" style="2" bestFit="1" customWidth="1"/>
    <col min="13072" max="13073" width="10.140625" style="2" bestFit="1" customWidth="1"/>
    <col min="13074" max="13074" width="9.85546875" style="2" customWidth="1"/>
    <col min="13075" max="13075" width="13" style="2" customWidth="1"/>
    <col min="13076" max="13076" width="9.140625" style="2"/>
    <col min="13077" max="13080" width="0" style="2" hidden="1" customWidth="1"/>
    <col min="13081" max="13081" width="10.140625" style="2" bestFit="1" customWidth="1"/>
    <col min="13082" max="13312" width="9.140625" style="2"/>
    <col min="13313" max="13313" width="4.85546875" style="2" customWidth="1"/>
    <col min="13314" max="13314" width="37.5703125" style="2" customWidth="1"/>
    <col min="13315" max="13315" width="13.42578125" style="2" bestFit="1" customWidth="1"/>
    <col min="13316" max="13316" width="11.42578125" style="2" bestFit="1" customWidth="1"/>
    <col min="13317" max="13317" width="12.140625" style="2" customWidth="1"/>
    <col min="13318" max="13318" width="12.5703125" style="2" customWidth="1"/>
    <col min="13319" max="13319" width="13.42578125" style="2" customWidth="1"/>
    <col min="13320" max="13320" width="11.7109375" style="2" customWidth="1"/>
    <col min="13321" max="13321" width="13.85546875" style="2" customWidth="1"/>
    <col min="13322" max="13322" width="11.42578125" style="2" bestFit="1" customWidth="1"/>
    <col min="13323" max="13323" width="9.28515625" style="2" bestFit="1" customWidth="1"/>
    <col min="13324" max="13324" width="11.42578125" style="2" customWidth="1"/>
    <col min="13325" max="13326" width="11.42578125" style="2" bestFit="1" customWidth="1"/>
    <col min="13327" max="13327" width="9.28515625" style="2" bestFit="1" customWidth="1"/>
    <col min="13328" max="13329" width="10.140625" style="2" bestFit="1" customWidth="1"/>
    <col min="13330" max="13330" width="9.85546875" style="2" customWidth="1"/>
    <col min="13331" max="13331" width="13" style="2" customWidth="1"/>
    <col min="13332" max="13332" width="9.140625" style="2"/>
    <col min="13333" max="13336" width="0" style="2" hidden="1" customWidth="1"/>
    <col min="13337" max="13337" width="10.140625" style="2" bestFit="1" customWidth="1"/>
    <col min="13338" max="13568" width="9.140625" style="2"/>
    <col min="13569" max="13569" width="4.85546875" style="2" customWidth="1"/>
    <col min="13570" max="13570" width="37.5703125" style="2" customWidth="1"/>
    <col min="13571" max="13571" width="13.42578125" style="2" bestFit="1" customWidth="1"/>
    <col min="13572" max="13572" width="11.42578125" style="2" bestFit="1" customWidth="1"/>
    <col min="13573" max="13573" width="12.140625" style="2" customWidth="1"/>
    <col min="13574" max="13574" width="12.5703125" style="2" customWidth="1"/>
    <col min="13575" max="13575" width="13.42578125" style="2" customWidth="1"/>
    <col min="13576" max="13576" width="11.7109375" style="2" customWidth="1"/>
    <col min="13577" max="13577" width="13.85546875" style="2" customWidth="1"/>
    <col min="13578" max="13578" width="11.42578125" style="2" bestFit="1" customWidth="1"/>
    <col min="13579" max="13579" width="9.28515625" style="2" bestFit="1" customWidth="1"/>
    <col min="13580" max="13580" width="11.42578125" style="2" customWidth="1"/>
    <col min="13581" max="13582" width="11.42578125" style="2" bestFit="1" customWidth="1"/>
    <col min="13583" max="13583" width="9.28515625" style="2" bestFit="1" customWidth="1"/>
    <col min="13584" max="13585" width="10.140625" style="2" bestFit="1" customWidth="1"/>
    <col min="13586" max="13586" width="9.85546875" style="2" customWidth="1"/>
    <col min="13587" max="13587" width="13" style="2" customWidth="1"/>
    <col min="13588" max="13588" width="9.140625" style="2"/>
    <col min="13589" max="13592" width="0" style="2" hidden="1" customWidth="1"/>
    <col min="13593" max="13593" width="10.140625" style="2" bestFit="1" customWidth="1"/>
    <col min="13594" max="13824" width="9.140625" style="2"/>
    <col min="13825" max="13825" width="4.85546875" style="2" customWidth="1"/>
    <col min="13826" max="13826" width="37.5703125" style="2" customWidth="1"/>
    <col min="13827" max="13827" width="13.42578125" style="2" bestFit="1" customWidth="1"/>
    <col min="13828" max="13828" width="11.42578125" style="2" bestFit="1" customWidth="1"/>
    <col min="13829" max="13829" width="12.140625" style="2" customWidth="1"/>
    <col min="13830" max="13830" width="12.5703125" style="2" customWidth="1"/>
    <col min="13831" max="13831" width="13.42578125" style="2" customWidth="1"/>
    <col min="13832" max="13832" width="11.7109375" style="2" customWidth="1"/>
    <col min="13833" max="13833" width="13.85546875" style="2" customWidth="1"/>
    <col min="13834" max="13834" width="11.42578125" style="2" bestFit="1" customWidth="1"/>
    <col min="13835" max="13835" width="9.28515625" style="2" bestFit="1" customWidth="1"/>
    <col min="13836" max="13836" width="11.42578125" style="2" customWidth="1"/>
    <col min="13837" max="13838" width="11.42578125" style="2" bestFit="1" customWidth="1"/>
    <col min="13839" max="13839" width="9.28515625" style="2" bestFit="1" customWidth="1"/>
    <col min="13840" max="13841" width="10.140625" style="2" bestFit="1" customWidth="1"/>
    <col min="13842" max="13842" width="9.85546875" style="2" customWidth="1"/>
    <col min="13843" max="13843" width="13" style="2" customWidth="1"/>
    <col min="13844" max="13844" width="9.140625" style="2"/>
    <col min="13845" max="13848" width="0" style="2" hidden="1" customWidth="1"/>
    <col min="13849" max="13849" width="10.140625" style="2" bestFit="1" customWidth="1"/>
    <col min="13850" max="14080" width="9.140625" style="2"/>
    <col min="14081" max="14081" width="4.85546875" style="2" customWidth="1"/>
    <col min="14082" max="14082" width="37.5703125" style="2" customWidth="1"/>
    <col min="14083" max="14083" width="13.42578125" style="2" bestFit="1" customWidth="1"/>
    <col min="14084" max="14084" width="11.42578125" style="2" bestFit="1" customWidth="1"/>
    <col min="14085" max="14085" width="12.140625" style="2" customWidth="1"/>
    <col min="14086" max="14086" width="12.5703125" style="2" customWidth="1"/>
    <col min="14087" max="14087" width="13.42578125" style="2" customWidth="1"/>
    <col min="14088" max="14088" width="11.7109375" style="2" customWidth="1"/>
    <col min="14089" max="14089" width="13.85546875" style="2" customWidth="1"/>
    <col min="14090" max="14090" width="11.42578125" style="2" bestFit="1" customWidth="1"/>
    <col min="14091" max="14091" width="9.28515625" style="2" bestFit="1" customWidth="1"/>
    <col min="14092" max="14092" width="11.42578125" style="2" customWidth="1"/>
    <col min="14093" max="14094" width="11.42578125" style="2" bestFit="1" customWidth="1"/>
    <col min="14095" max="14095" width="9.28515625" style="2" bestFit="1" customWidth="1"/>
    <col min="14096" max="14097" width="10.140625" style="2" bestFit="1" customWidth="1"/>
    <col min="14098" max="14098" width="9.85546875" style="2" customWidth="1"/>
    <col min="14099" max="14099" width="13" style="2" customWidth="1"/>
    <col min="14100" max="14100" width="9.140625" style="2"/>
    <col min="14101" max="14104" width="0" style="2" hidden="1" customWidth="1"/>
    <col min="14105" max="14105" width="10.140625" style="2" bestFit="1" customWidth="1"/>
    <col min="14106" max="14336" width="9.140625" style="2"/>
    <col min="14337" max="14337" width="4.85546875" style="2" customWidth="1"/>
    <col min="14338" max="14338" width="37.5703125" style="2" customWidth="1"/>
    <col min="14339" max="14339" width="13.42578125" style="2" bestFit="1" customWidth="1"/>
    <col min="14340" max="14340" width="11.42578125" style="2" bestFit="1" customWidth="1"/>
    <col min="14341" max="14341" width="12.140625" style="2" customWidth="1"/>
    <col min="14342" max="14342" width="12.5703125" style="2" customWidth="1"/>
    <col min="14343" max="14343" width="13.42578125" style="2" customWidth="1"/>
    <col min="14344" max="14344" width="11.7109375" style="2" customWidth="1"/>
    <col min="14345" max="14345" width="13.85546875" style="2" customWidth="1"/>
    <col min="14346" max="14346" width="11.42578125" style="2" bestFit="1" customWidth="1"/>
    <col min="14347" max="14347" width="9.28515625" style="2" bestFit="1" customWidth="1"/>
    <col min="14348" max="14348" width="11.42578125" style="2" customWidth="1"/>
    <col min="14349" max="14350" width="11.42578125" style="2" bestFit="1" customWidth="1"/>
    <col min="14351" max="14351" width="9.28515625" style="2" bestFit="1" customWidth="1"/>
    <col min="14352" max="14353" width="10.140625" style="2" bestFit="1" customWidth="1"/>
    <col min="14354" max="14354" width="9.85546875" style="2" customWidth="1"/>
    <col min="14355" max="14355" width="13" style="2" customWidth="1"/>
    <col min="14356" max="14356" width="9.140625" style="2"/>
    <col min="14357" max="14360" width="0" style="2" hidden="1" customWidth="1"/>
    <col min="14361" max="14361" width="10.140625" style="2" bestFit="1" customWidth="1"/>
    <col min="14362" max="14592" width="9.140625" style="2"/>
    <col min="14593" max="14593" width="4.85546875" style="2" customWidth="1"/>
    <col min="14594" max="14594" width="37.5703125" style="2" customWidth="1"/>
    <col min="14595" max="14595" width="13.42578125" style="2" bestFit="1" customWidth="1"/>
    <col min="14596" max="14596" width="11.42578125" style="2" bestFit="1" customWidth="1"/>
    <col min="14597" max="14597" width="12.140625" style="2" customWidth="1"/>
    <col min="14598" max="14598" width="12.5703125" style="2" customWidth="1"/>
    <col min="14599" max="14599" width="13.42578125" style="2" customWidth="1"/>
    <col min="14600" max="14600" width="11.7109375" style="2" customWidth="1"/>
    <col min="14601" max="14601" width="13.85546875" style="2" customWidth="1"/>
    <col min="14602" max="14602" width="11.42578125" style="2" bestFit="1" customWidth="1"/>
    <col min="14603" max="14603" width="9.28515625" style="2" bestFit="1" customWidth="1"/>
    <col min="14604" max="14604" width="11.42578125" style="2" customWidth="1"/>
    <col min="14605" max="14606" width="11.42578125" style="2" bestFit="1" customWidth="1"/>
    <col min="14607" max="14607" width="9.28515625" style="2" bestFit="1" customWidth="1"/>
    <col min="14608" max="14609" width="10.140625" style="2" bestFit="1" customWidth="1"/>
    <col min="14610" max="14610" width="9.85546875" style="2" customWidth="1"/>
    <col min="14611" max="14611" width="13" style="2" customWidth="1"/>
    <col min="14612" max="14612" width="9.140625" style="2"/>
    <col min="14613" max="14616" width="0" style="2" hidden="1" customWidth="1"/>
    <col min="14617" max="14617" width="10.140625" style="2" bestFit="1" customWidth="1"/>
    <col min="14618" max="14848" width="9.140625" style="2"/>
    <col min="14849" max="14849" width="4.85546875" style="2" customWidth="1"/>
    <col min="14850" max="14850" width="37.5703125" style="2" customWidth="1"/>
    <col min="14851" max="14851" width="13.42578125" style="2" bestFit="1" customWidth="1"/>
    <col min="14852" max="14852" width="11.42578125" style="2" bestFit="1" customWidth="1"/>
    <col min="14853" max="14853" width="12.140625" style="2" customWidth="1"/>
    <col min="14854" max="14854" width="12.5703125" style="2" customWidth="1"/>
    <col min="14855" max="14855" width="13.42578125" style="2" customWidth="1"/>
    <col min="14856" max="14856" width="11.7109375" style="2" customWidth="1"/>
    <col min="14857" max="14857" width="13.85546875" style="2" customWidth="1"/>
    <col min="14858" max="14858" width="11.42578125" style="2" bestFit="1" customWidth="1"/>
    <col min="14859" max="14859" width="9.28515625" style="2" bestFit="1" customWidth="1"/>
    <col min="14860" max="14860" width="11.42578125" style="2" customWidth="1"/>
    <col min="14861" max="14862" width="11.42578125" style="2" bestFit="1" customWidth="1"/>
    <col min="14863" max="14863" width="9.28515625" style="2" bestFit="1" customWidth="1"/>
    <col min="14864" max="14865" width="10.140625" style="2" bestFit="1" customWidth="1"/>
    <col min="14866" max="14866" width="9.85546875" style="2" customWidth="1"/>
    <col min="14867" max="14867" width="13" style="2" customWidth="1"/>
    <col min="14868" max="14868" width="9.140625" style="2"/>
    <col min="14869" max="14872" width="0" style="2" hidden="1" customWidth="1"/>
    <col min="14873" max="14873" width="10.140625" style="2" bestFit="1" customWidth="1"/>
    <col min="14874" max="15104" width="9.140625" style="2"/>
    <col min="15105" max="15105" width="4.85546875" style="2" customWidth="1"/>
    <col min="15106" max="15106" width="37.5703125" style="2" customWidth="1"/>
    <col min="15107" max="15107" width="13.42578125" style="2" bestFit="1" customWidth="1"/>
    <col min="15108" max="15108" width="11.42578125" style="2" bestFit="1" customWidth="1"/>
    <col min="15109" max="15109" width="12.140625" style="2" customWidth="1"/>
    <col min="15110" max="15110" width="12.5703125" style="2" customWidth="1"/>
    <col min="15111" max="15111" width="13.42578125" style="2" customWidth="1"/>
    <col min="15112" max="15112" width="11.7109375" style="2" customWidth="1"/>
    <col min="15113" max="15113" width="13.85546875" style="2" customWidth="1"/>
    <col min="15114" max="15114" width="11.42578125" style="2" bestFit="1" customWidth="1"/>
    <col min="15115" max="15115" width="9.28515625" style="2" bestFit="1" customWidth="1"/>
    <col min="15116" max="15116" width="11.42578125" style="2" customWidth="1"/>
    <col min="15117" max="15118" width="11.42578125" style="2" bestFit="1" customWidth="1"/>
    <col min="15119" max="15119" width="9.28515625" style="2" bestFit="1" customWidth="1"/>
    <col min="15120" max="15121" width="10.140625" style="2" bestFit="1" customWidth="1"/>
    <col min="15122" max="15122" width="9.85546875" style="2" customWidth="1"/>
    <col min="15123" max="15123" width="13" style="2" customWidth="1"/>
    <col min="15124" max="15124" width="9.140625" style="2"/>
    <col min="15125" max="15128" width="0" style="2" hidden="1" customWidth="1"/>
    <col min="15129" max="15129" width="10.140625" style="2" bestFit="1" customWidth="1"/>
    <col min="15130" max="15360" width="9.140625" style="2"/>
    <col min="15361" max="15361" width="4.85546875" style="2" customWidth="1"/>
    <col min="15362" max="15362" width="37.5703125" style="2" customWidth="1"/>
    <col min="15363" max="15363" width="13.42578125" style="2" bestFit="1" customWidth="1"/>
    <col min="15364" max="15364" width="11.42578125" style="2" bestFit="1" customWidth="1"/>
    <col min="15365" max="15365" width="12.140625" style="2" customWidth="1"/>
    <col min="15366" max="15366" width="12.5703125" style="2" customWidth="1"/>
    <col min="15367" max="15367" width="13.42578125" style="2" customWidth="1"/>
    <col min="15368" max="15368" width="11.7109375" style="2" customWidth="1"/>
    <col min="15369" max="15369" width="13.85546875" style="2" customWidth="1"/>
    <col min="15370" max="15370" width="11.42578125" style="2" bestFit="1" customWidth="1"/>
    <col min="15371" max="15371" width="9.28515625" style="2" bestFit="1" customWidth="1"/>
    <col min="15372" max="15372" width="11.42578125" style="2" customWidth="1"/>
    <col min="15373" max="15374" width="11.42578125" style="2" bestFit="1" customWidth="1"/>
    <col min="15375" max="15375" width="9.28515625" style="2" bestFit="1" customWidth="1"/>
    <col min="15376" max="15377" width="10.140625" style="2" bestFit="1" customWidth="1"/>
    <col min="15378" max="15378" width="9.85546875" style="2" customWidth="1"/>
    <col min="15379" max="15379" width="13" style="2" customWidth="1"/>
    <col min="15380" max="15380" width="9.140625" style="2"/>
    <col min="15381" max="15384" width="0" style="2" hidden="1" customWidth="1"/>
    <col min="15385" max="15385" width="10.140625" style="2" bestFit="1" customWidth="1"/>
    <col min="15386" max="15616" width="9.140625" style="2"/>
    <col min="15617" max="15617" width="4.85546875" style="2" customWidth="1"/>
    <col min="15618" max="15618" width="37.5703125" style="2" customWidth="1"/>
    <col min="15619" max="15619" width="13.42578125" style="2" bestFit="1" customWidth="1"/>
    <col min="15620" max="15620" width="11.42578125" style="2" bestFit="1" customWidth="1"/>
    <col min="15621" max="15621" width="12.140625" style="2" customWidth="1"/>
    <col min="15622" max="15622" width="12.5703125" style="2" customWidth="1"/>
    <col min="15623" max="15623" width="13.42578125" style="2" customWidth="1"/>
    <col min="15624" max="15624" width="11.7109375" style="2" customWidth="1"/>
    <col min="15625" max="15625" width="13.85546875" style="2" customWidth="1"/>
    <col min="15626" max="15626" width="11.42578125" style="2" bestFit="1" customWidth="1"/>
    <col min="15627" max="15627" width="9.28515625" style="2" bestFit="1" customWidth="1"/>
    <col min="15628" max="15628" width="11.42578125" style="2" customWidth="1"/>
    <col min="15629" max="15630" width="11.42578125" style="2" bestFit="1" customWidth="1"/>
    <col min="15631" max="15631" width="9.28515625" style="2" bestFit="1" customWidth="1"/>
    <col min="15632" max="15633" width="10.140625" style="2" bestFit="1" customWidth="1"/>
    <col min="15634" max="15634" width="9.85546875" style="2" customWidth="1"/>
    <col min="15635" max="15635" width="13" style="2" customWidth="1"/>
    <col min="15636" max="15636" width="9.140625" style="2"/>
    <col min="15637" max="15640" width="0" style="2" hidden="1" customWidth="1"/>
    <col min="15641" max="15641" width="10.140625" style="2" bestFit="1" customWidth="1"/>
    <col min="15642" max="15872" width="9.140625" style="2"/>
    <col min="15873" max="15873" width="4.85546875" style="2" customWidth="1"/>
    <col min="15874" max="15874" width="37.5703125" style="2" customWidth="1"/>
    <col min="15875" max="15875" width="13.42578125" style="2" bestFit="1" customWidth="1"/>
    <col min="15876" max="15876" width="11.42578125" style="2" bestFit="1" customWidth="1"/>
    <col min="15877" max="15877" width="12.140625" style="2" customWidth="1"/>
    <col min="15878" max="15878" width="12.5703125" style="2" customWidth="1"/>
    <col min="15879" max="15879" width="13.42578125" style="2" customWidth="1"/>
    <col min="15880" max="15880" width="11.7109375" style="2" customWidth="1"/>
    <col min="15881" max="15881" width="13.85546875" style="2" customWidth="1"/>
    <col min="15882" max="15882" width="11.42578125" style="2" bestFit="1" customWidth="1"/>
    <col min="15883" max="15883" width="9.28515625" style="2" bestFit="1" customWidth="1"/>
    <col min="15884" max="15884" width="11.42578125" style="2" customWidth="1"/>
    <col min="15885" max="15886" width="11.42578125" style="2" bestFit="1" customWidth="1"/>
    <col min="15887" max="15887" width="9.28515625" style="2" bestFit="1" customWidth="1"/>
    <col min="15888" max="15889" width="10.140625" style="2" bestFit="1" customWidth="1"/>
    <col min="15890" max="15890" width="9.85546875" style="2" customWidth="1"/>
    <col min="15891" max="15891" width="13" style="2" customWidth="1"/>
    <col min="15892" max="15892" width="9.140625" style="2"/>
    <col min="15893" max="15896" width="0" style="2" hidden="1" customWidth="1"/>
    <col min="15897" max="15897" width="10.140625" style="2" bestFit="1" customWidth="1"/>
    <col min="15898" max="16128" width="9.140625" style="2"/>
    <col min="16129" max="16129" width="4.85546875" style="2" customWidth="1"/>
    <col min="16130" max="16130" width="37.5703125" style="2" customWidth="1"/>
    <col min="16131" max="16131" width="13.42578125" style="2" bestFit="1" customWidth="1"/>
    <col min="16132" max="16132" width="11.42578125" style="2" bestFit="1" customWidth="1"/>
    <col min="16133" max="16133" width="12.140625" style="2" customWidth="1"/>
    <col min="16134" max="16134" width="12.5703125" style="2" customWidth="1"/>
    <col min="16135" max="16135" width="13.42578125" style="2" customWidth="1"/>
    <col min="16136" max="16136" width="11.7109375" style="2" customWidth="1"/>
    <col min="16137" max="16137" width="13.85546875" style="2" customWidth="1"/>
    <col min="16138" max="16138" width="11.42578125" style="2" bestFit="1" customWidth="1"/>
    <col min="16139" max="16139" width="9.28515625" style="2" bestFit="1" customWidth="1"/>
    <col min="16140" max="16140" width="11.42578125" style="2" customWidth="1"/>
    <col min="16141" max="16142" width="11.42578125" style="2" bestFit="1" customWidth="1"/>
    <col min="16143" max="16143" width="9.28515625" style="2" bestFit="1" customWidth="1"/>
    <col min="16144" max="16145" width="10.140625" style="2" bestFit="1" customWidth="1"/>
    <col min="16146" max="16146" width="9.85546875" style="2" customWidth="1"/>
    <col min="16147" max="16147" width="13" style="2" customWidth="1"/>
    <col min="16148" max="16148" width="9.140625" style="2"/>
    <col min="16149" max="16152" width="0" style="2" hidden="1" customWidth="1"/>
    <col min="16153" max="16153" width="10.140625" style="2" bestFit="1" customWidth="1"/>
    <col min="16154" max="16384" width="9.140625" style="2"/>
  </cols>
  <sheetData>
    <row r="1" spans="1:20" x14ac:dyDescent="0.2">
      <c r="M1" s="44" t="s">
        <v>81</v>
      </c>
      <c r="N1" s="44"/>
      <c r="O1" s="44"/>
      <c r="P1" s="44"/>
      <c r="Q1" s="44"/>
      <c r="R1" s="44"/>
      <c r="S1" s="44"/>
    </row>
    <row r="2" spans="1:20" ht="12.75" customHeight="1" x14ac:dyDescent="0.2">
      <c r="M2" s="44"/>
      <c r="N2" s="44"/>
      <c r="O2" s="44"/>
      <c r="P2" s="44"/>
      <c r="Q2" s="44"/>
      <c r="R2" s="44"/>
      <c r="S2" s="44"/>
    </row>
    <row r="3" spans="1:20" ht="12.75" customHeight="1" x14ac:dyDescent="0.2">
      <c r="M3" s="44"/>
      <c r="N3" s="44"/>
      <c r="O3" s="44"/>
      <c r="P3" s="44"/>
      <c r="Q3" s="44"/>
      <c r="R3" s="44"/>
      <c r="S3" s="44"/>
    </row>
    <row r="4" spans="1:20" ht="20.25" customHeight="1" x14ac:dyDescent="0.2">
      <c r="M4" s="44"/>
      <c r="N4" s="44"/>
      <c r="O4" s="44"/>
      <c r="P4" s="44"/>
      <c r="Q4" s="44"/>
      <c r="R4" s="44"/>
      <c r="S4" s="44"/>
    </row>
    <row r="6" spans="1:20" ht="18.75" x14ac:dyDescent="0.3">
      <c r="M6" s="4"/>
      <c r="N6" s="4"/>
      <c r="O6" s="4"/>
    </row>
    <row r="7" spans="1:20" ht="18.75" x14ac:dyDescent="0.3">
      <c r="M7" s="4"/>
      <c r="N7" s="4"/>
      <c r="O7" s="4"/>
    </row>
    <row r="8" spans="1:20" ht="18.75" x14ac:dyDescent="0.3">
      <c r="M8" s="4"/>
      <c r="N8" s="4"/>
      <c r="O8" s="4"/>
    </row>
    <row r="9" spans="1:20" ht="18.75" x14ac:dyDescent="0.3">
      <c r="M9" s="4"/>
      <c r="N9" s="4"/>
      <c r="O9" s="4"/>
    </row>
    <row r="10" spans="1:20" ht="31.5" customHeight="1" x14ac:dyDescent="0.2">
      <c r="A10" s="45" t="s">
        <v>82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5"/>
    </row>
    <row r="11" spans="1:20" ht="15.7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"/>
    </row>
    <row r="12" spans="1:20" ht="15.75" x14ac:dyDescent="0.2">
      <c r="A12" s="43" t="s">
        <v>2</v>
      </c>
      <c r="B12" s="43" t="s">
        <v>3</v>
      </c>
      <c r="C12" s="43" t="s">
        <v>4</v>
      </c>
      <c r="D12" s="43"/>
      <c r="E12" s="43" t="s">
        <v>5</v>
      </c>
      <c r="F12" s="43"/>
      <c r="G12" s="43" t="s">
        <v>6</v>
      </c>
      <c r="H12" s="43"/>
      <c r="I12" s="43" t="s">
        <v>7</v>
      </c>
      <c r="J12" s="43"/>
      <c r="K12" s="43" t="s">
        <v>8</v>
      </c>
      <c r="L12" s="43"/>
      <c r="M12" s="43"/>
      <c r="N12" s="43" t="s">
        <v>9</v>
      </c>
      <c r="O12" s="43"/>
      <c r="P12" s="43"/>
      <c r="Q12" s="43" t="s">
        <v>10</v>
      </c>
      <c r="R12" s="43"/>
      <c r="S12" s="43" t="s">
        <v>11</v>
      </c>
    </row>
    <row r="13" spans="1:20" ht="18.75" x14ac:dyDescent="0.2">
      <c r="A13" s="43"/>
      <c r="B13" s="43"/>
      <c r="C13" s="7" t="s">
        <v>12</v>
      </c>
      <c r="D13" s="7" t="s">
        <v>13</v>
      </c>
      <c r="E13" s="7" t="s">
        <v>14</v>
      </c>
      <c r="F13" s="7" t="s">
        <v>13</v>
      </c>
      <c r="G13" s="7" t="s">
        <v>35</v>
      </c>
      <c r="H13" s="7" t="s">
        <v>15</v>
      </c>
      <c r="I13" s="7" t="s">
        <v>36</v>
      </c>
      <c r="J13" s="7" t="s">
        <v>15</v>
      </c>
      <c r="K13" s="7" t="s">
        <v>14</v>
      </c>
      <c r="L13" s="7" t="s">
        <v>36</v>
      </c>
      <c r="M13" s="7" t="s">
        <v>15</v>
      </c>
      <c r="N13" s="7" t="s">
        <v>36</v>
      </c>
      <c r="O13" s="7" t="s">
        <v>14</v>
      </c>
      <c r="P13" s="7" t="s">
        <v>15</v>
      </c>
      <c r="Q13" s="7" t="s">
        <v>36</v>
      </c>
      <c r="R13" s="7" t="s">
        <v>15</v>
      </c>
      <c r="S13" s="43"/>
    </row>
    <row r="14" spans="1:20" ht="15.75" x14ac:dyDescent="0.25">
      <c r="A14" s="8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  <c r="M14" s="9">
        <v>13</v>
      </c>
      <c r="N14" s="9">
        <v>14</v>
      </c>
      <c r="O14" s="9">
        <v>15</v>
      </c>
      <c r="P14" s="9">
        <v>16</v>
      </c>
      <c r="Q14" s="9">
        <v>17</v>
      </c>
      <c r="R14" s="9">
        <v>18</v>
      </c>
      <c r="S14" s="9">
        <v>19</v>
      </c>
    </row>
    <row r="15" spans="1:20" ht="31.5" x14ac:dyDescent="0.2">
      <c r="A15" s="10" t="s">
        <v>16</v>
      </c>
      <c r="B15" s="11" t="s">
        <v>17</v>
      </c>
      <c r="C15" s="12">
        <v>1125</v>
      </c>
      <c r="D15" s="12">
        <v>9807.9800000000014</v>
      </c>
      <c r="E15" s="12">
        <v>4207</v>
      </c>
      <c r="F15" s="12">
        <v>11273.42</v>
      </c>
      <c r="G15" s="12">
        <v>2900</v>
      </c>
      <c r="H15" s="12">
        <v>154.1</v>
      </c>
      <c r="I15" s="12">
        <v>3200</v>
      </c>
      <c r="J15" s="12">
        <v>147.87</v>
      </c>
      <c r="K15" s="12">
        <v>0</v>
      </c>
      <c r="L15" s="12">
        <v>0</v>
      </c>
      <c r="M15" s="12">
        <v>0</v>
      </c>
      <c r="N15" s="12">
        <v>100</v>
      </c>
      <c r="O15" s="12">
        <v>8.3699999999999992</v>
      </c>
      <c r="P15" s="12">
        <v>59.400000000000006</v>
      </c>
      <c r="Q15" s="12">
        <v>0</v>
      </c>
      <c r="R15" s="12">
        <v>0</v>
      </c>
      <c r="S15" s="12">
        <v>21442.77</v>
      </c>
    </row>
    <row r="16" spans="1:20" ht="31.5" x14ac:dyDescent="0.2">
      <c r="A16" s="10" t="s">
        <v>18</v>
      </c>
      <c r="B16" s="11" t="s">
        <v>19</v>
      </c>
      <c r="C16" s="12">
        <v>24</v>
      </c>
      <c r="D16" s="12">
        <v>237.96</v>
      </c>
      <c r="E16" s="12">
        <v>200</v>
      </c>
      <c r="F16" s="12">
        <v>348.61</v>
      </c>
      <c r="G16" s="12">
        <v>300</v>
      </c>
      <c r="H16" s="12">
        <v>19.189999999999998</v>
      </c>
      <c r="I16" s="12">
        <v>100</v>
      </c>
      <c r="J16" s="12">
        <v>5.5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611.26</v>
      </c>
    </row>
    <row r="17" spans="1:25" ht="31.5" x14ac:dyDescent="0.2">
      <c r="A17" s="13" t="s">
        <v>20</v>
      </c>
      <c r="B17" s="11" t="s">
        <v>21</v>
      </c>
      <c r="C17" s="12">
        <v>3476.8700000000003</v>
      </c>
      <c r="D17" s="12">
        <v>33816.009999999987</v>
      </c>
      <c r="E17" s="12">
        <v>15531.13</v>
      </c>
      <c r="F17" s="12">
        <v>137368.25</v>
      </c>
      <c r="G17" s="12">
        <v>66690.320000000007</v>
      </c>
      <c r="H17" s="12">
        <v>2902.1000000000004</v>
      </c>
      <c r="I17" s="12">
        <v>85000.939999999988</v>
      </c>
      <c r="J17" s="12">
        <v>5062.3500000000004</v>
      </c>
      <c r="K17" s="12">
        <v>1146.27</v>
      </c>
      <c r="L17" s="12">
        <v>16678.45</v>
      </c>
      <c r="M17" s="12">
        <v>9421.66</v>
      </c>
      <c r="N17" s="12">
        <v>11640.44</v>
      </c>
      <c r="O17" s="12">
        <v>655.81</v>
      </c>
      <c r="P17" s="12">
        <v>6215.0899999999992</v>
      </c>
      <c r="Q17" s="12">
        <v>0</v>
      </c>
      <c r="R17" s="12">
        <v>0</v>
      </c>
      <c r="S17" s="12">
        <v>194785.46</v>
      </c>
    </row>
    <row r="18" spans="1:25" ht="47.25" x14ac:dyDescent="0.2">
      <c r="A18" s="10" t="s">
        <v>22</v>
      </c>
      <c r="B18" s="11" t="s">
        <v>23</v>
      </c>
      <c r="C18" s="12">
        <v>3962.01</v>
      </c>
      <c r="D18" s="12">
        <v>38872.33</v>
      </c>
      <c r="E18" s="12">
        <v>15204.789999999999</v>
      </c>
      <c r="F18" s="12">
        <v>146340.71999999997</v>
      </c>
      <c r="G18" s="12">
        <v>77269.969999999987</v>
      </c>
      <c r="H18" s="12">
        <v>5726.3700000000026</v>
      </c>
      <c r="I18" s="12">
        <v>96207.1</v>
      </c>
      <c r="J18" s="12">
        <v>10047.980000000003</v>
      </c>
      <c r="K18" s="12">
        <v>2040.9024000000004</v>
      </c>
      <c r="L18" s="12">
        <v>23940.29</v>
      </c>
      <c r="M18" s="12">
        <v>15490.659999999998</v>
      </c>
      <c r="N18" s="12">
        <v>3200.07</v>
      </c>
      <c r="O18" s="12">
        <v>217.48400000000004</v>
      </c>
      <c r="P18" s="12">
        <v>1990.99</v>
      </c>
      <c r="Q18" s="12">
        <v>0</v>
      </c>
      <c r="R18" s="12">
        <v>0</v>
      </c>
      <c r="S18" s="12">
        <v>218469.05</v>
      </c>
      <c r="U18" s="14">
        <f>H18+J18</f>
        <v>15774.350000000006</v>
      </c>
      <c r="V18" s="3">
        <f>4466.42+6495.65</f>
        <v>10962.07</v>
      </c>
      <c r="W18" s="14">
        <f>U18-V18</f>
        <v>4812.2800000000061</v>
      </c>
      <c r="X18" s="14">
        <f>144205.93-S18</f>
        <v>-74263.12</v>
      </c>
    </row>
    <row r="19" spans="1:25" ht="63" x14ac:dyDescent="0.2">
      <c r="A19" s="10" t="s">
        <v>24</v>
      </c>
      <c r="B19" s="11" t="s">
        <v>25</v>
      </c>
      <c r="C19" s="12">
        <v>11681.94</v>
      </c>
      <c r="D19" s="12">
        <v>115307.49000000003</v>
      </c>
      <c r="E19" s="12">
        <v>31761.760000000006</v>
      </c>
      <c r="F19" s="12">
        <v>564462.53999999992</v>
      </c>
      <c r="G19" s="12">
        <v>236847.68000000002</v>
      </c>
      <c r="H19" s="12">
        <v>13740.179999999993</v>
      </c>
      <c r="I19" s="12">
        <v>292862.52</v>
      </c>
      <c r="J19" s="12">
        <v>17617.82</v>
      </c>
      <c r="K19" s="12">
        <v>5840.82</v>
      </c>
      <c r="L19" s="12">
        <v>79488.92</v>
      </c>
      <c r="M19" s="12">
        <v>45784.030000000006</v>
      </c>
      <c r="N19" s="12">
        <v>5570.95</v>
      </c>
      <c r="O19" s="12">
        <v>462.74300000000005</v>
      </c>
      <c r="P19" s="12">
        <v>4227.25</v>
      </c>
      <c r="Q19" s="12">
        <v>0</v>
      </c>
      <c r="R19" s="12">
        <v>0</v>
      </c>
      <c r="S19" s="12">
        <v>761139.30999999994</v>
      </c>
      <c r="U19" s="14">
        <f>H19+J19</f>
        <v>31357.999999999993</v>
      </c>
      <c r="V19" s="3">
        <f>11283.82+12427.23</f>
        <v>23711.05</v>
      </c>
      <c r="W19" s="14">
        <f>U19-V19</f>
        <v>7646.9499999999935</v>
      </c>
      <c r="X19" s="14">
        <f>574700.96-S19</f>
        <v>-186438.34999999998</v>
      </c>
    </row>
    <row r="20" spans="1:25" ht="31.5" x14ac:dyDescent="0.2">
      <c r="A20" s="10" t="s">
        <v>26</v>
      </c>
      <c r="B20" s="11" t="s">
        <v>27</v>
      </c>
      <c r="C20" s="12">
        <v>852.18999999999994</v>
      </c>
      <c r="D20" s="12">
        <v>8163.3000000000011</v>
      </c>
      <c r="E20" s="12">
        <v>3547.2099999999996</v>
      </c>
      <c r="F20" s="12">
        <v>28226.660000000003</v>
      </c>
      <c r="G20" s="12">
        <v>9648.49</v>
      </c>
      <c r="H20" s="12">
        <v>533.32999999999993</v>
      </c>
      <c r="I20" s="12">
        <v>12709.95</v>
      </c>
      <c r="J20" s="12">
        <v>641.91</v>
      </c>
      <c r="K20" s="12">
        <v>137.10999999999999</v>
      </c>
      <c r="L20" s="12">
        <v>2021.3999999999999</v>
      </c>
      <c r="M20" s="12">
        <v>1025.1599999999999</v>
      </c>
      <c r="N20" s="12">
        <v>1325.68</v>
      </c>
      <c r="O20" s="12">
        <v>100.20000000000002</v>
      </c>
      <c r="P20" s="12">
        <v>717.76</v>
      </c>
      <c r="Q20" s="12">
        <v>0</v>
      </c>
      <c r="R20" s="12">
        <v>0</v>
      </c>
      <c r="S20" s="12">
        <v>39308.120000000017</v>
      </c>
    </row>
    <row r="21" spans="1:25" ht="47.25" x14ac:dyDescent="0.2">
      <c r="A21" s="10" t="s">
        <v>28</v>
      </c>
      <c r="B21" s="11" t="s">
        <v>29</v>
      </c>
      <c r="C21" s="12">
        <v>13.98</v>
      </c>
      <c r="D21" s="12">
        <v>138.61000000000001</v>
      </c>
      <c r="E21" s="12">
        <v>45</v>
      </c>
      <c r="F21" s="12">
        <v>290.95</v>
      </c>
      <c r="G21" s="12">
        <v>228</v>
      </c>
      <c r="H21" s="12">
        <v>12.120000000000001</v>
      </c>
      <c r="I21" s="12">
        <v>254</v>
      </c>
      <c r="J21" s="12">
        <v>11.73</v>
      </c>
      <c r="K21" s="12">
        <v>0</v>
      </c>
      <c r="L21" s="12">
        <v>0</v>
      </c>
      <c r="M21" s="12">
        <v>0</v>
      </c>
      <c r="N21" s="12">
        <v>13.2</v>
      </c>
      <c r="O21" s="12">
        <v>0.7</v>
      </c>
      <c r="P21" s="12">
        <v>5.2200000000000006</v>
      </c>
      <c r="Q21" s="12">
        <v>0</v>
      </c>
      <c r="R21" s="12">
        <v>0</v>
      </c>
      <c r="S21" s="12">
        <v>458.63000000000005</v>
      </c>
    </row>
    <row r="22" spans="1:25" ht="47.25" x14ac:dyDescent="0.2">
      <c r="A22" s="10" t="s">
        <v>30</v>
      </c>
      <c r="B22" s="11" t="s">
        <v>31</v>
      </c>
      <c r="C22" s="12">
        <v>1635.8</v>
      </c>
      <c r="D22" s="12">
        <v>16218.95</v>
      </c>
      <c r="E22" s="12">
        <v>358.63</v>
      </c>
      <c r="F22" s="12">
        <v>3041.8900000000003</v>
      </c>
      <c r="G22" s="12">
        <v>8235.74</v>
      </c>
      <c r="H22" s="12">
        <v>439.7</v>
      </c>
      <c r="I22" s="12">
        <v>8973.23</v>
      </c>
      <c r="J22" s="12">
        <v>420.95</v>
      </c>
      <c r="K22" s="12">
        <v>1.4113</v>
      </c>
      <c r="L22" s="12">
        <v>25.66</v>
      </c>
      <c r="M22" s="12">
        <v>18.130000000000003</v>
      </c>
      <c r="N22" s="12">
        <v>250</v>
      </c>
      <c r="O22" s="12">
        <v>26.4</v>
      </c>
      <c r="P22" s="12">
        <v>183.86</v>
      </c>
      <c r="Q22" s="12">
        <v>0</v>
      </c>
      <c r="R22" s="12">
        <v>0</v>
      </c>
      <c r="S22" s="12">
        <v>20323.480000000003</v>
      </c>
    </row>
    <row r="23" spans="1:25" ht="31.5" x14ac:dyDescent="0.2">
      <c r="A23" s="10" t="s">
        <v>32</v>
      </c>
      <c r="B23" s="11" t="s">
        <v>33</v>
      </c>
      <c r="C23" s="12">
        <v>271.67</v>
      </c>
      <c r="D23" s="12">
        <v>2689.4900000000002</v>
      </c>
      <c r="E23" s="12">
        <v>267.98999999999978</v>
      </c>
      <c r="F23" s="12">
        <v>2776.0999999999995</v>
      </c>
      <c r="G23" s="12">
        <v>1261.79</v>
      </c>
      <c r="H23" s="12">
        <v>91.02</v>
      </c>
      <c r="I23" s="12">
        <v>769.1099999999999</v>
      </c>
      <c r="J23" s="12">
        <v>164.94</v>
      </c>
      <c r="K23" s="12">
        <v>0</v>
      </c>
      <c r="L23" s="12">
        <v>0</v>
      </c>
      <c r="M23" s="12">
        <v>0</v>
      </c>
      <c r="N23" s="12">
        <v>32.76</v>
      </c>
      <c r="O23" s="12">
        <v>1.79</v>
      </c>
      <c r="P23" s="12">
        <v>14.319999999999999</v>
      </c>
      <c r="Q23" s="12">
        <v>4194.7</v>
      </c>
      <c r="R23" s="12">
        <v>43.34</v>
      </c>
      <c r="S23" s="12">
        <v>5779.21</v>
      </c>
      <c r="T23" s="15"/>
      <c r="U23" s="14">
        <f>D23+H23</f>
        <v>2780.51</v>
      </c>
      <c r="V23" s="3">
        <f>1839.98+87.08</f>
        <v>1927.06</v>
      </c>
      <c r="W23" s="14">
        <f>U23-V23</f>
        <v>853.45000000000027</v>
      </c>
      <c r="X23" s="14">
        <f>4642-S23</f>
        <v>-1137.21</v>
      </c>
    </row>
    <row r="24" spans="1:25" s="21" customFormat="1" ht="15.75" x14ac:dyDescent="0.25">
      <c r="A24" s="16"/>
      <c r="B24" s="17" t="s">
        <v>34</v>
      </c>
      <c r="C24" s="24">
        <v>11361.52</v>
      </c>
      <c r="D24" s="24">
        <v>109944.63</v>
      </c>
      <c r="E24" s="24">
        <v>39361.749999999993</v>
      </c>
      <c r="F24" s="24">
        <v>329666.60000000003</v>
      </c>
      <c r="G24" s="24">
        <v>166534.30999999997</v>
      </c>
      <c r="H24" s="24">
        <v>9877.9300000000039</v>
      </c>
      <c r="I24" s="24">
        <v>207214.33</v>
      </c>
      <c r="J24" s="24">
        <v>16503.230000000003</v>
      </c>
      <c r="K24" s="24">
        <v>3325.6937000000007</v>
      </c>
      <c r="L24" s="24">
        <v>42665.80000000001</v>
      </c>
      <c r="M24" s="24">
        <v>25955.61</v>
      </c>
      <c r="N24" s="24">
        <v>16562.149999999998</v>
      </c>
      <c r="O24" s="24">
        <v>1010.754</v>
      </c>
      <c r="P24" s="24">
        <v>9186.64</v>
      </c>
      <c r="Q24" s="24">
        <v>4194.7</v>
      </c>
      <c r="R24" s="24">
        <v>43.34</v>
      </c>
      <c r="S24" s="24">
        <v>501177.98</v>
      </c>
      <c r="T24" s="18"/>
      <c r="U24" s="19"/>
      <c r="V24" s="20"/>
      <c r="W24" s="20"/>
      <c r="X24" s="20"/>
      <c r="Y24" s="20"/>
    </row>
    <row r="25" spans="1:25" x14ac:dyDescent="0.2">
      <c r="C25" s="22"/>
    </row>
    <row r="26" spans="1:25" x14ac:dyDescent="0.2">
      <c r="U26" s="23"/>
    </row>
    <row r="27" spans="1:25" x14ac:dyDescent="0.2">
      <c r="U27" s="14"/>
    </row>
  </sheetData>
  <mergeCells count="12">
    <mergeCell ref="Q12:R12"/>
    <mergeCell ref="S12:S13"/>
    <mergeCell ref="M1:S4"/>
    <mergeCell ref="A10:S10"/>
    <mergeCell ref="A12:A13"/>
    <mergeCell ref="B12:B13"/>
    <mergeCell ref="C12:D12"/>
    <mergeCell ref="E12:F12"/>
    <mergeCell ref="G12:H12"/>
    <mergeCell ref="I12:J12"/>
    <mergeCell ref="K12:M12"/>
    <mergeCell ref="N12:P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workbookViewId="0">
      <selection activeCell="H14" sqref="H14"/>
    </sheetView>
  </sheetViews>
  <sheetFormatPr defaultRowHeight="12.75" x14ac:dyDescent="0.2"/>
  <cols>
    <col min="1" max="1" width="6.85546875" style="1" customWidth="1"/>
    <col min="2" max="2" width="36.140625" style="2" customWidth="1"/>
    <col min="3" max="3" width="13" style="2" customWidth="1"/>
    <col min="4" max="4" width="12.5703125" style="2" customWidth="1"/>
    <col min="5" max="5" width="11.85546875" style="2" customWidth="1"/>
    <col min="6" max="6" width="12.42578125" style="2" customWidth="1"/>
    <col min="7" max="7" width="13.7109375" style="2" customWidth="1"/>
    <col min="8" max="8" width="11.42578125" style="2" customWidth="1"/>
    <col min="9" max="9" width="13" style="2" customWidth="1"/>
    <col min="10" max="10" width="13.140625" style="2" customWidth="1"/>
    <col min="11" max="11" width="10.28515625" style="2" customWidth="1"/>
    <col min="12" max="12" width="11.5703125" style="2" customWidth="1"/>
    <col min="13" max="13" width="12.140625" style="2" customWidth="1"/>
    <col min="14" max="14" width="10.28515625" style="2" customWidth="1"/>
    <col min="15" max="15" width="10.42578125" style="2" customWidth="1"/>
    <col min="16" max="17" width="12.85546875" style="2" customWidth="1"/>
    <col min="18" max="18" width="9.140625" style="2"/>
    <col min="19" max="19" width="13.28515625" style="2" customWidth="1"/>
    <col min="20" max="256" width="9.140625" style="2"/>
    <col min="257" max="257" width="6.85546875" style="2" customWidth="1"/>
    <col min="258" max="258" width="36.140625" style="2" customWidth="1"/>
    <col min="259" max="259" width="13" style="2" customWidth="1"/>
    <col min="260" max="260" width="12.5703125" style="2" customWidth="1"/>
    <col min="261" max="261" width="11.85546875" style="2" customWidth="1"/>
    <col min="262" max="262" width="12.42578125" style="2" customWidth="1"/>
    <col min="263" max="263" width="13.7109375" style="2" customWidth="1"/>
    <col min="264" max="264" width="11.42578125" style="2" customWidth="1"/>
    <col min="265" max="265" width="13" style="2" customWidth="1"/>
    <col min="266" max="266" width="13.140625" style="2" customWidth="1"/>
    <col min="267" max="267" width="10.28515625" style="2" customWidth="1"/>
    <col min="268" max="268" width="11.5703125" style="2" customWidth="1"/>
    <col min="269" max="269" width="12.140625" style="2" customWidth="1"/>
    <col min="270" max="270" width="10.28515625" style="2" customWidth="1"/>
    <col min="271" max="271" width="10.42578125" style="2" customWidth="1"/>
    <col min="272" max="273" width="12.85546875" style="2" customWidth="1"/>
    <col min="274" max="274" width="9.140625" style="2"/>
    <col min="275" max="275" width="13.28515625" style="2" customWidth="1"/>
    <col min="276" max="512" width="9.140625" style="2"/>
    <col min="513" max="513" width="6.85546875" style="2" customWidth="1"/>
    <col min="514" max="514" width="36.140625" style="2" customWidth="1"/>
    <col min="515" max="515" width="13" style="2" customWidth="1"/>
    <col min="516" max="516" width="12.5703125" style="2" customWidth="1"/>
    <col min="517" max="517" width="11.85546875" style="2" customWidth="1"/>
    <col min="518" max="518" width="12.42578125" style="2" customWidth="1"/>
    <col min="519" max="519" width="13.7109375" style="2" customWidth="1"/>
    <col min="520" max="520" width="11.42578125" style="2" customWidth="1"/>
    <col min="521" max="521" width="13" style="2" customWidth="1"/>
    <col min="522" max="522" width="13.140625" style="2" customWidth="1"/>
    <col min="523" max="523" width="10.28515625" style="2" customWidth="1"/>
    <col min="524" max="524" width="11.5703125" style="2" customWidth="1"/>
    <col min="525" max="525" width="12.140625" style="2" customWidth="1"/>
    <col min="526" max="526" width="10.28515625" style="2" customWidth="1"/>
    <col min="527" max="527" width="10.42578125" style="2" customWidth="1"/>
    <col min="528" max="529" width="12.85546875" style="2" customWidth="1"/>
    <col min="530" max="530" width="9.140625" style="2"/>
    <col min="531" max="531" width="13.28515625" style="2" customWidth="1"/>
    <col min="532" max="768" width="9.140625" style="2"/>
    <col min="769" max="769" width="6.85546875" style="2" customWidth="1"/>
    <col min="770" max="770" width="36.140625" style="2" customWidth="1"/>
    <col min="771" max="771" width="13" style="2" customWidth="1"/>
    <col min="772" max="772" width="12.5703125" style="2" customWidth="1"/>
    <col min="773" max="773" width="11.85546875" style="2" customWidth="1"/>
    <col min="774" max="774" width="12.42578125" style="2" customWidth="1"/>
    <col min="775" max="775" width="13.7109375" style="2" customWidth="1"/>
    <col min="776" max="776" width="11.42578125" style="2" customWidth="1"/>
    <col min="777" max="777" width="13" style="2" customWidth="1"/>
    <col min="778" max="778" width="13.140625" style="2" customWidth="1"/>
    <col min="779" max="779" width="10.28515625" style="2" customWidth="1"/>
    <col min="780" max="780" width="11.5703125" style="2" customWidth="1"/>
    <col min="781" max="781" width="12.140625" style="2" customWidth="1"/>
    <col min="782" max="782" width="10.28515625" style="2" customWidth="1"/>
    <col min="783" max="783" width="10.42578125" style="2" customWidth="1"/>
    <col min="784" max="785" width="12.85546875" style="2" customWidth="1"/>
    <col min="786" max="786" width="9.140625" style="2"/>
    <col min="787" max="787" width="13.28515625" style="2" customWidth="1"/>
    <col min="788" max="1024" width="9.140625" style="2"/>
    <col min="1025" max="1025" width="6.85546875" style="2" customWidth="1"/>
    <col min="1026" max="1026" width="36.140625" style="2" customWidth="1"/>
    <col min="1027" max="1027" width="13" style="2" customWidth="1"/>
    <col min="1028" max="1028" width="12.5703125" style="2" customWidth="1"/>
    <col min="1029" max="1029" width="11.85546875" style="2" customWidth="1"/>
    <col min="1030" max="1030" width="12.42578125" style="2" customWidth="1"/>
    <col min="1031" max="1031" width="13.7109375" style="2" customWidth="1"/>
    <col min="1032" max="1032" width="11.42578125" style="2" customWidth="1"/>
    <col min="1033" max="1033" width="13" style="2" customWidth="1"/>
    <col min="1034" max="1034" width="13.140625" style="2" customWidth="1"/>
    <col min="1035" max="1035" width="10.28515625" style="2" customWidth="1"/>
    <col min="1036" max="1036" width="11.5703125" style="2" customWidth="1"/>
    <col min="1037" max="1037" width="12.140625" style="2" customWidth="1"/>
    <col min="1038" max="1038" width="10.28515625" style="2" customWidth="1"/>
    <col min="1039" max="1039" width="10.42578125" style="2" customWidth="1"/>
    <col min="1040" max="1041" width="12.85546875" style="2" customWidth="1"/>
    <col min="1042" max="1042" width="9.140625" style="2"/>
    <col min="1043" max="1043" width="13.28515625" style="2" customWidth="1"/>
    <col min="1044" max="1280" width="9.140625" style="2"/>
    <col min="1281" max="1281" width="6.85546875" style="2" customWidth="1"/>
    <col min="1282" max="1282" width="36.140625" style="2" customWidth="1"/>
    <col min="1283" max="1283" width="13" style="2" customWidth="1"/>
    <col min="1284" max="1284" width="12.5703125" style="2" customWidth="1"/>
    <col min="1285" max="1285" width="11.85546875" style="2" customWidth="1"/>
    <col min="1286" max="1286" width="12.42578125" style="2" customWidth="1"/>
    <col min="1287" max="1287" width="13.7109375" style="2" customWidth="1"/>
    <col min="1288" max="1288" width="11.42578125" style="2" customWidth="1"/>
    <col min="1289" max="1289" width="13" style="2" customWidth="1"/>
    <col min="1290" max="1290" width="13.140625" style="2" customWidth="1"/>
    <col min="1291" max="1291" width="10.28515625" style="2" customWidth="1"/>
    <col min="1292" max="1292" width="11.5703125" style="2" customWidth="1"/>
    <col min="1293" max="1293" width="12.140625" style="2" customWidth="1"/>
    <col min="1294" max="1294" width="10.28515625" style="2" customWidth="1"/>
    <col min="1295" max="1295" width="10.42578125" style="2" customWidth="1"/>
    <col min="1296" max="1297" width="12.85546875" style="2" customWidth="1"/>
    <col min="1298" max="1298" width="9.140625" style="2"/>
    <col min="1299" max="1299" width="13.28515625" style="2" customWidth="1"/>
    <col min="1300" max="1536" width="9.140625" style="2"/>
    <col min="1537" max="1537" width="6.85546875" style="2" customWidth="1"/>
    <col min="1538" max="1538" width="36.140625" style="2" customWidth="1"/>
    <col min="1539" max="1539" width="13" style="2" customWidth="1"/>
    <col min="1540" max="1540" width="12.5703125" style="2" customWidth="1"/>
    <col min="1541" max="1541" width="11.85546875" style="2" customWidth="1"/>
    <col min="1542" max="1542" width="12.42578125" style="2" customWidth="1"/>
    <col min="1543" max="1543" width="13.7109375" style="2" customWidth="1"/>
    <col min="1544" max="1544" width="11.42578125" style="2" customWidth="1"/>
    <col min="1545" max="1545" width="13" style="2" customWidth="1"/>
    <col min="1546" max="1546" width="13.140625" style="2" customWidth="1"/>
    <col min="1547" max="1547" width="10.28515625" style="2" customWidth="1"/>
    <col min="1548" max="1548" width="11.5703125" style="2" customWidth="1"/>
    <col min="1549" max="1549" width="12.140625" style="2" customWidth="1"/>
    <col min="1550" max="1550" width="10.28515625" style="2" customWidth="1"/>
    <col min="1551" max="1551" width="10.42578125" style="2" customWidth="1"/>
    <col min="1552" max="1553" width="12.85546875" style="2" customWidth="1"/>
    <col min="1554" max="1554" width="9.140625" style="2"/>
    <col min="1555" max="1555" width="13.28515625" style="2" customWidth="1"/>
    <col min="1556" max="1792" width="9.140625" style="2"/>
    <col min="1793" max="1793" width="6.85546875" style="2" customWidth="1"/>
    <col min="1794" max="1794" width="36.140625" style="2" customWidth="1"/>
    <col min="1795" max="1795" width="13" style="2" customWidth="1"/>
    <col min="1796" max="1796" width="12.5703125" style="2" customWidth="1"/>
    <col min="1797" max="1797" width="11.85546875" style="2" customWidth="1"/>
    <col min="1798" max="1798" width="12.42578125" style="2" customWidth="1"/>
    <col min="1799" max="1799" width="13.7109375" style="2" customWidth="1"/>
    <col min="1800" max="1800" width="11.42578125" style="2" customWidth="1"/>
    <col min="1801" max="1801" width="13" style="2" customWidth="1"/>
    <col min="1802" max="1802" width="13.140625" style="2" customWidth="1"/>
    <col min="1803" max="1803" width="10.28515625" style="2" customWidth="1"/>
    <col min="1804" max="1804" width="11.5703125" style="2" customWidth="1"/>
    <col min="1805" max="1805" width="12.140625" style="2" customWidth="1"/>
    <col min="1806" max="1806" width="10.28515625" style="2" customWidth="1"/>
    <col min="1807" max="1807" width="10.42578125" style="2" customWidth="1"/>
    <col min="1808" max="1809" width="12.85546875" style="2" customWidth="1"/>
    <col min="1810" max="1810" width="9.140625" style="2"/>
    <col min="1811" max="1811" width="13.28515625" style="2" customWidth="1"/>
    <col min="1812" max="2048" width="9.140625" style="2"/>
    <col min="2049" max="2049" width="6.85546875" style="2" customWidth="1"/>
    <col min="2050" max="2050" width="36.140625" style="2" customWidth="1"/>
    <col min="2051" max="2051" width="13" style="2" customWidth="1"/>
    <col min="2052" max="2052" width="12.5703125" style="2" customWidth="1"/>
    <col min="2053" max="2053" width="11.85546875" style="2" customWidth="1"/>
    <col min="2054" max="2054" width="12.42578125" style="2" customWidth="1"/>
    <col min="2055" max="2055" width="13.7109375" style="2" customWidth="1"/>
    <col min="2056" max="2056" width="11.42578125" style="2" customWidth="1"/>
    <col min="2057" max="2057" width="13" style="2" customWidth="1"/>
    <col min="2058" max="2058" width="13.140625" style="2" customWidth="1"/>
    <col min="2059" max="2059" width="10.28515625" style="2" customWidth="1"/>
    <col min="2060" max="2060" width="11.5703125" style="2" customWidth="1"/>
    <col min="2061" max="2061" width="12.140625" style="2" customWidth="1"/>
    <col min="2062" max="2062" width="10.28515625" style="2" customWidth="1"/>
    <col min="2063" max="2063" width="10.42578125" style="2" customWidth="1"/>
    <col min="2064" max="2065" width="12.85546875" style="2" customWidth="1"/>
    <col min="2066" max="2066" width="9.140625" style="2"/>
    <col min="2067" max="2067" width="13.28515625" style="2" customWidth="1"/>
    <col min="2068" max="2304" width="9.140625" style="2"/>
    <col min="2305" max="2305" width="6.85546875" style="2" customWidth="1"/>
    <col min="2306" max="2306" width="36.140625" style="2" customWidth="1"/>
    <col min="2307" max="2307" width="13" style="2" customWidth="1"/>
    <col min="2308" max="2308" width="12.5703125" style="2" customWidth="1"/>
    <col min="2309" max="2309" width="11.85546875" style="2" customWidth="1"/>
    <col min="2310" max="2310" width="12.42578125" style="2" customWidth="1"/>
    <col min="2311" max="2311" width="13.7109375" style="2" customWidth="1"/>
    <col min="2312" max="2312" width="11.42578125" style="2" customWidth="1"/>
    <col min="2313" max="2313" width="13" style="2" customWidth="1"/>
    <col min="2314" max="2314" width="13.140625" style="2" customWidth="1"/>
    <col min="2315" max="2315" width="10.28515625" style="2" customWidth="1"/>
    <col min="2316" max="2316" width="11.5703125" style="2" customWidth="1"/>
    <col min="2317" max="2317" width="12.140625" style="2" customWidth="1"/>
    <col min="2318" max="2318" width="10.28515625" style="2" customWidth="1"/>
    <col min="2319" max="2319" width="10.42578125" style="2" customWidth="1"/>
    <col min="2320" max="2321" width="12.85546875" style="2" customWidth="1"/>
    <col min="2322" max="2322" width="9.140625" style="2"/>
    <col min="2323" max="2323" width="13.28515625" style="2" customWidth="1"/>
    <col min="2324" max="2560" width="9.140625" style="2"/>
    <col min="2561" max="2561" width="6.85546875" style="2" customWidth="1"/>
    <col min="2562" max="2562" width="36.140625" style="2" customWidth="1"/>
    <col min="2563" max="2563" width="13" style="2" customWidth="1"/>
    <col min="2564" max="2564" width="12.5703125" style="2" customWidth="1"/>
    <col min="2565" max="2565" width="11.85546875" style="2" customWidth="1"/>
    <col min="2566" max="2566" width="12.42578125" style="2" customWidth="1"/>
    <col min="2567" max="2567" width="13.7109375" style="2" customWidth="1"/>
    <col min="2568" max="2568" width="11.42578125" style="2" customWidth="1"/>
    <col min="2569" max="2569" width="13" style="2" customWidth="1"/>
    <col min="2570" max="2570" width="13.140625" style="2" customWidth="1"/>
    <col min="2571" max="2571" width="10.28515625" style="2" customWidth="1"/>
    <col min="2572" max="2572" width="11.5703125" style="2" customWidth="1"/>
    <col min="2573" max="2573" width="12.140625" style="2" customWidth="1"/>
    <col min="2574" max="2574" width="10.28515625" style="2" customWidth="1"/>
    <col min="2575" max="2575" width="10.42578125" style="2" customWidth="1"/>
    <col min="2576" max="2577" width="12.85546875" style="2" customWidth="1"/>
    <col min="2578" max="2578" width="9.140625" style="2"/>
    <col min="2579" max="2579" width="13.28515625" style="2" customWidth="1"/>
    <col min="2580" max="2816" width="9.140625" style="2"/>
    <col min="2817" max="2817" width="6.85546875" style="2" customWidth="1"/>
    <col min="2818" max="2818" width="36.140625" style="2" customWidth="1"/>
    <col min="2819" max="2819" width="13" style="2" customWidth="1"/>
    <col min="2820" max="2820" width="12.5703125" style="2" customWidth="1"/>
    <col min="2821" max="2821" width="11.85546875" style="2" customWidth="1"/>
    <col min="2822" max="2822" width="12.42578125" style="2" customWidth="1"/>
    <col min="2823" max="2823" width="13.7109375" style="2" customWidth="1"/>
    <col min="2824" max="2824" width="11.42578125" style="2" customWidth="1"/>
    <col min="2825" max="2825" width="13" style="2" customWidth="1"/>
    <col min="2826" max="2826" width="13.140625" style="2" customWidth="1"/>
    <col min="2827" max="2827" width="10.28515625" style="2" customWidth="1"/>
    <col min="2828" max="2828" width="11.5703125" style="2" customWidth="1"/>
    <col min="2829" max="2829" width="12.140625" style="2" customWidth="1"/>
    <col min="2830" max="2830" width="10.28515625" style="2" customWidth="1"/>
    <col min="2831" max="2831" width="10.42578125" style="2" customWidth="1"/>
    <col min="2832" max="2833" width="12.85546875" style="2" customWidth="1"/>
    <col min="2834" max="2834" width="9.140625" style="2"/>
    <col min="2835" max="2835" width="13.28515625" style="2" customWidth="1"/>
    <col min="2836" max="3072" width="9.140625" style="2"/>
    <col min="3073" max="3073" width="6.85546875" style="2" customWidth="1"/>
    <col min="3074" max="3074" width="36.140625" style="2" customWidth="1"/>
    <col min="3075" max="3075" width="13" style="2" customWidth="1"/>
    <col min="3076" max="3076" width="12.5703125" style="2" customWidth="1"/>
    <col min="3077" max="3077" width="11.85546875" style="2" customWidth="1"/>
    <col min="3078" max="3078" width="12.42578125" style="2" customWidth="1"/>
    <col min="3079" max="3079" width="13.7109375" style="2" customWidth="1"/>
    <col min="3080" max="3080" width="11.42578125" style="2" customWidth="1"/>
    <col min="3081" max="3081" width="13" style="2" customWidth="1"/>
    <col min="3082" max="3082" width="13.140625" style="2" customWidth="1"/>
    <col min="3083" max="3083" width="10.28515625" style="2" customWidth="1"/>
    <col min="3084" max="3084" width="11.5703125" style="2" customWidth="1"/>
    <col min="3085" max="3085" width="12.140625" style="2" customWidth="1"/>
    <col min="3086" max="3086" width="10.28515625" style="2" customWidth="1"/>
    <col min="3087" max="3087" width="10.42578125" style="2" customWidth="1"/>
    <col min="3088" max="3089" width="12.85546875" style="2" customWidth="1"/>
    <col min="3090" max="3090" width="9.140625" style="2"/>
    <col min="3091" max="3091" width="13.28515625" style="2" customWidth="1"/>
    <col min="3092" max="3328" width="9.140625" style="2"/>
    <col min="3329" max="3329" width="6.85546875" style="2" customWidth="1"/>
    <col min="3330" max="3330" width="36.140625" style="2" customWidth="1"/>
    <col min="3331" max="3331" width="13" style="2" customWidth="1"/>
    <col min="3332" max="3332" width="12.5703125" style="2" customWidth="1"/>
    <col min="3333" max="3333" width="11.85546875" style="2" customWidth="1"/>
    <col min="3334" max="3334" width="12.42578125" style="2" customWidth="1"/>
    <col min="3335" max="3335" width="13.7109375" style="2" customWidth="1"/>
    <col min="3336" max="3336" width="11.42578125" style="2" customWidth="1"/>
    <col min="3337" max="3337" width="13" style="2" customWidth="1"/>
    <col min="3338" max="3338" width="13.140625" style="2" customWidth="1"/>
    <col min="3339" max="3339" width="10.28515625" style="2" customWidth="1"/>
    <col min="3340" max="3340" width="11.5703125" style="2" customWidth="1"/>
    <col min="3341" max="3341" width="12.140625" style="2" customWidth="1"/>
    <col min="3342" max="3342" width="10.28515625" style="2" customWidth="1"/>
    <col min="3343" max="3343" width="10.42578125" style="2" customWidth="1"/>
    <col min="3344" max="3345" width="12.85546875" style="2" customWidth="1"/>
    <col min="3346" max="3346" width="9.140625" style="2"/>
    <col min="3347" max="3347" width="13.28515625" style="2" customWidth="1"/>
    <col min="3348" max="3584" width="9.140625" style="2"/>
    <col min="3585" max="3585" width="6.85546875" style="2" customWidth="1"/>
    <col min="3586" max="3586" width="36.140625" style="2" customWidth="1"/>
    <col min="3587" max="3587" width="13" style="2" customWidth="1"/>
    <col min="3588" max="3588" width="12.5703125" style="2" customWidth="1"/>
    <col min="3589" max="3589" width="11.85546875" style="2" customWidth="1"/>
    <col min="3590" max="3590" width="12.42578125" style="2" customWidth="1"/>
    <col min="3591" max="3591" width="13.7109375" style="2" customWidth="1"/>
    <col min="3592" max="3592" width="11.42578125" style="2" customWidth="1"/>
    <col min="3593" max="3593" width="13" style="2" customWidth="1"/>
    <col min="3594" max="3594" width="13.140625" style="2" customWidth="1"/>
    <col min="3595" max="3595" width="10.28515625" style="2" customWidth="1"/>
    <col min="3596" max="3596" width="11.5703125" style="2" customWidth="1"/>
    <col min="3597" max="3597" width="12.140625" style="2" customWidth="1"/>
    <col min="3598" max="3598" width="10.28515625" style="2" customWidth="1"/>
    <col min="3599" max="3599" width="10.42578125" style="2" customWidth="1"/>
    <col min="3600" max="3601" width="12.85546875" style="2" customWidth="1"/>
    <col min="3602" max="3602" width="9.140625" style="2"/>
    <col min="3603" max="3603" width="13.28515625" style="2" customWidth="1"/>
    <col min="3604" max="3840" width="9.140625" style="2"/>
    <col min="3841" max="3841" width="6.85546875" style="2" customWidth="1"/>
    <col min="3842" max="3842" width="36.140625" style="2" customWidth="1"/>
    <col min="3843" max="3843" width="13" style="2" customWidth="1"/>
    <col min="3844" max="3844" width="12.5703125" style="2" customWidth="1"/>
    <col min="3845" max="3845" width="11.85546875" style="2" customWidth="1"/>
    <col min="3846" max="3846" width="12.42578125" style="2" customWidth="1"/>
    <col min="3847" max="3847" width="13.7109375" style="2" customWidth="1"/>
    <col min="3848" max="3848" width="11.42578125" style="2" customWidth="1"/>
    <col min="3849" max="3849" width="13" style="2" customWidth="1"/>
    <col min="3850" max="3850" width="13.140625" style="2" customWidth="1"/>
    <col min="3851" max="3851" width="10.28515625" style="2" customWidth="1"/>
    <col min="3852" max="3852" width="11.5703125" style="2" customWidth="1"/>
    <col min="3853" max="3853" width="12.140625" style="2" customWidth="1"/>
    <col min="3854" max="3854" width="10.28515625" style="2" customWidth="1"/>
    <col min="3855" max="3855" width="10.42578125" style="2" customWidth="1"/>
    <col min="3856" max="3857" width="12.85546875" style="2" customWidth="1"/>
    <col min="3858" max="3858" width="9.140625" style="2"/>
    <col min="3859" max="3859" width="13.28515625" style="2" customWidth="1"/>
    <col min="3860" max="4096" width="9.140625" style="2"/>
    <col min="4097" max="4097" width="6.85546875" style="2" customWidth="1"/>
    <col min="4098" max="4098" width="36.140625" style="2" customWidth="1"/>
    <col min="4099" max="4099" width="13" style="2" customWidth="1"/>
    <col min="4100" max="4100" width="12.5703125" style="2" customWidth="1"/>
    <col min="4101" max="4101" width="11.85546875" style="2" customWidth="1"/>
    <col min="4102" max="4102" width="12.42578125" style="2" customWidth="1"/>
    <col min="4103" max="4103" width="13.7109375" style="2" customWidth="1"/>
    <col min="4104" max="4104" width="11.42578125" style="2" customWidth="1"/>
    <col min="4105" max="4105" width="13" style="2" customWidth="1"/>
    <col min="4106" max="4106" width="13.140625" style="2" customWidth="1"/>
    <col min="4107" max="4107" width="10.28515625" style="2" customWidth="1"/>
    <col min="4108" max="4108" width="11.5703125" style="2" customWidth="1"/>
    <col min="4109" max="4109" width="12.140625" style="2" customWidth="1"/>
    <col min="4110" max="4110" width="10.28515625" style="2" customWidth="1"/>
    <col min="4111" max="4111" width="10.42578125" style="2" customWidth="1"/>
    <col min="4112" max="4113" width="12.85546875" style="2" customWidth="1"/>
    <col min="4114" max="4114" width="9.140625" style="2"/>
    <col min="4115" max="4115" width="13.28515625" style="2" customWidth="1"/>
    <col min="4116" max="4352" width="9.140625" style="2"/>
    <col min="4353" max="4353" width="6.85546875" style="2" customWidth="1"/>
    <col min="4354" max="4354" width="36.140625" style="2" customWidth="1"/>
    <col min="4355" max="4355" width="13" style="2" customWidth="1"/>
    <col min="4356" max="4356" width="12.5703125" style="2" customWidth="1"/>
    <col min="4357" max="4357" width="11.85546875" style="2" customWidth="1"/>
    <col min="4358" max="4358" width="12.42578125" style="2" customWidth="1"/>
    <col min="4359" max="4359" width="13.7109375" style="2" customWidth="1"/>
    <col min="4360" max="4360" width="11.42578125" style="2" customWidth="1"/>
    <col min="4361" max="4361" width="13" style="2" customWidth="1"/>
    <col min="4362" max="4362" width="13.140625" style="2" customWidth="1"/>
    <col min="4363" max="4363" width="10.28515625" style="2" customWidth="1"/>
    <col min="4364" max="4364" width="11.5703125" style="2" customWidth="1"/>
    <col min="4365" max="4365" width="12.140625" style="2" customWidth="1"/>
    <col min="4366" max="4366" width="10.28515625" style="2" customWidth="1"/>
    <col min="4367" max="4367" width="10.42578125" style="2" customWidth="1"/>
    <col min="4368" max="4369" width="12.85546875" style="2" customWidth="1"/>
    <col min="4370" max="4370" width="9.140625" style="2"/>
    <col min="4371" max="4371" width="13.28515625" style="2" customWidth="1"/>
    <col min="4372" max="4608" width="9.140625" style="2"/>
    <col min="4609" max="4609" width="6.85546875" style="2" customWidth="1"/>
    <col min="4610" max="4610" width="36.140625" style="2" customWidth="1"/>
    <col min="4611" max="4611" width="13" style="2" customWidth="1"/>
    <col min="4612" max="4612" width="12.5703125" style="2" customWidth="1"/>
    <col min="4613" max="4613" width="11.85546875" style="2" customWidth="1"/>
    <col min="4614" max="4614" width="12.42578125" style="2" customWidth="1"/>
    <col min="4615" max="4615" width="13.7109375" style="2" customWidth="1"/>
    <col min="4616" max="4616" width="11.42578125" style="2" customWidth="1"/>
    <col min="4617" max="4617" width="13" style="2" customWidth="1"/>
    <col min="4618" max="4618" width="13.140625" style="2" customWidth="1"/>
    <col min="4619" max="4619" width="10.28515625" style="2" customWidth="1"/>
    <col min="4620" max="4620" width="11.5703125" style="2" customWidth="1"/>
    <col min="4621" max="4621" width="12.140625" style="2" customWidth="1"/>
    <col min="4622" max="4622" width="10.28515625" style="2" customWidth="1"/>
    <col min="4623" max="4623" width="10.42578125" style="2" customWidth="1"/>
    <col min="4624" max="4625" width="12.85546875" style="2" customWidth="1"/>
    <col min="4626" max="4626" width="9.140625" style="2"/>
    <col min="4627" max="4627" width="13.28515625" style="2" customWidth="1"/>
    <col min="4628" max="4864" width="9.140625" style="2"/>
    <col min="4865" max="4865" width="6.85546875" style="2" customWidth="1"/>
    <col min="4866" max="4866" width="36.140625" style="2" customWidth="1"/>
    <col min="4867" max="4867" width="13" style="2" customWidth="1"/>
    <col min="4868" max="4868" width="12.5703125" style="2" customWidth="1"/>
    <col min="4869" max="4869" width="11.85546875" style="2" customWidth="1"/>
    <col min="4870" max="4870" width="12.42578125" style="2" customWidth="1"/>
    <col min="4871" max="4871" width="13.7109375" style="2" customWidth="1"/>
    <col min="4872" max="4872" width="11.42578125" style="2" customWidth="1"/>
    <col min="4873" max="4873" width="13" style="2" customWidth="1"/>
    <col min="4874" max="4874" width="13.140625" style="2" customWidth="1"/>
    <col min="4875" max="4875" width="10.28515625" style="2" customWidth="1"/>
    <col min="4876" max="4876" width="11.5703125" style="2" customWidth="1"/>
    <col min="4877" max="4877" width="12.140625" style="2" customWidth="1"/>
    <col min="4878" max="4878" width="10.28515625" style="2" customWidth="1"/>
    <col min="4879" max="4879" width="10.42578125" style="2" customWidth="1"/>
    <col min="4880" max="4881" width="12.85546875" style="2" customWidth="1"/>
    <col min="4882" max="4882" width="9.140625" style="2"/>
    <col min="4883" max="4883" width="13.28515625" style="2" customWidth="1"/>
    <col min="4884" max="5120" width="9.140625" style="2"/>
    <col min="5121" max="5121" width="6.85546875" style="2" customWidth="1"/>
    <col min="5122" max="5122" width="36.140625" style="2" customWidth="1"/>
    <col min="5123" max="5123" width="13" style="2" customWidth="1"/>
    <col min="5124" max="5124" width="12.5703125" style="2" customWidth="1"/>
    <col min="5125" max="5125" width="11.85546875" style="2" customWidth="1"/>
    <col min="5126" max="5126" width="12.42578125" style="2" customWidth="1"/>
    <col min="5127" max="5127" width="13.7109375" style="2" customWidth="1"/>
    <col min="5128" max="5128" width="11.42578125" style="2" customWidth="1"/>
    <col min="5129" max="5129" width="13" style="2" customWidth="1"/>
    <col min="5130" max="5130" width="13.140625" style="2" customWidth="1"/>
    <col min="5131" max="5131" width="10.28515625" style="2" customWidth="1"/>
    <col min="5132" max="5132" width="11.5703125" style="2" customWidth="1"/>
    <col min="5133" max="5133" width="12.140625" style="2" customWidth="1"/>
    <col min="5134" max="5134" width="10.28515625" style="2" customWidth="1"/>
    <col min="5135" max="5135" width="10.42578125" style="2" customWidth="1"/>
    <col min="5136" max="5137" width="12.85546875" style="2" customWidth="1"/>
    <col min="5138" max="5138" width="9.140625" style="2"/>
    <col min="5139" max="5139" width="13.28515625" style="2" customWidth="1"/>
    <col min="5140" max="5376" width="9.140625" style="2"/>
    <col min="5377" max="5377" width="6.85546875" style="2" customWidth="1"/>
    <col min="5378" max="5378" width="36.140625" style="2" customWidth="1"/>
    <col min="5379" max="5379" width="13" style="2" customWidth="1"/>
    <col min="5380" max="5380" width="12.5703125" style="2" customWidth="1"/>
    <col min="5381" max="5381" width="11.85546875" style="2" customWidth="1"/>
    <col min="5382" max="5382" width="12.42578125" style="2" customWidth="1"/>
    <col min="5383" max="5383" width="13.7109375" style="2" customWidth="1"/>
    <col min="5384" max="5384" width="11.42578125" style="2" customWidth="1"/>
    <col min="5385" max="5385" width="13" style="2" customWidth="1"/>
    <col min="5386" max="5386" width="13.140625" style="2" customWidth="1"/>
    <col min="5387" max="5387" width="10.28515625" style="2" customWidth="1"/>
    <col min="5388" max="5388" width="11.5703125" style="2" customWidth="1"/>
    <col min="5389" max="5389" width="12.140625" style="2" customWidth="1"/>
    <col min="5390" max="5390" width="10.28515625" style="2" customWidth="1"/>
    <col min="5391" max="5391" width="10.42578125" style="2" customWidth="1"/>
    <col min="5392" max="5393" width="12.85546875" style="2" customWidth="1"/>
    <col min="5394" max="5394" width="9.140625" style="2"/>
    <col min="5395" max="5395" width="13.28515625" style="2" customWidth="1"/>
    <col min="5396" max="5632" width="9.140625" style="2"/>
    <col min="5633" max="5633" width="6.85546875" style="2" customWidth="1"/>
    <col min="5634" max="5634" width="36.140625" style="2" customWidth="1"/>
    <col min="5635" max="5635" width="13" style="2" customWidth="1"/>
    <col min="5636" max="5636" width="12.5703125" style="2" customWidth="1"/>
    <col min="5637" max="5637" width="11.85546875" style="2" customWidth="1"/>
    <col min="5638" max="5638" width="12.42578125" style="2" customWidth="1"/>
    <col min="5639" max="5639" width="13.7109375" style="2" customWidth="1"/>
    <col min="5640" max="5640" width="11.42578125" style="2" customWidth="1"/>
    <col min="5641" max="5641" width="13" style="2" customWidth="1"/>
    <col min="5642" max="5642" width="13.140625" style="2" customWidth="1"/>
    <col min="5643" max="5643" width="10.28515625" style="2" customWidth="1"/>
    <col min="5644" max="5644" width="11.5703125" style="2" customWidth="1"/>
    <col min="5645" max="5645" width="12.140625" style="2" customWidth="1"/>
    <col min="5646" max="5646" width="10.28515625" style="2" customWidth="1"/>
    <col min="5647" max="5647" width="10.42578125" style="2" customWidth="1"/>
    <col min="5648" max="5649" width="12.85546875" style="2" customWidth="1"/>
    <col min="5650" max="5650" width="9.140625" style="2"/>
    <col min="5651" max="5651" width="13.28515625" style="2" customWidth="1"/>
    <col min="5652" max="5888" width="9.140625" style="2"/>
    <col min="5889" max="5889" width="6.85546875" style="2" customWidth="1"/>
    <col min="5890" max="5890" width="36.140625" style="2" customWidth="1"/>
    <col min="5891" max="5891" width="13" style="2" customWidth="1"/>
    <col min="5892" max="5892" width="12.5703125" style="2" customWidth="1"/>
    <col min="5893" max="5893" width="11.85546875" style="2" customWidth="1"/>
    <col min="5894" max="5894" width="12.42578125" style="2" customWidth="1"/>
    <col min="5895" max="5895" width="13.7109375" style="2" customWidth="1"/>
    <col min="5896" max="5896" width="11.42578125" style="2" customWidth="1"/>
    <col min="5897" max="5897" width="13" style="2" customWidth="1"/>
    <col min="5898" max="5898" width="13.140625" style="2" customWidth="1"/>
    <col min="5899" max="5899" width="10.28515625" style="2" customWidth="1"/>
    <col min="5900" max="5900" width="11.5703125" style="2" customWidth="1"/>
    <col min="5901" max="5901" width="12.140625" style="2" customWidth="1"/>
    <col min="5902" max="5902" width="10.28515625" style="2" customWidth="1"/>
    <col min="5903" max="5903" width="10.42578125" style="2" customWidth="1"/>
    <col min="5904" max="5905" width="12.85546875" style="2" customWidth="1"/>
    <col min="5906" max="5906" width="9.140625" style="2"/>
    <col min="5907" max="5907" width="13.28515625" style="2" customWidth="1"/>
    <col min="5908" max="6144" width="9.140625" style="2"/>
    <col min="6145" max="6145" width="6.85546875" style="2" customWidth="1"/>
    <col min="6146" max="6146" width="36.140625" style="2" customWidth="1"/>
    <col min="6147" max="6147" width="13" style="2" customWidth="1"/>
    <col min="6148" max="6148" width="12.5703125" style="2" customWidth="1"/>
    <col min="6149" max="6149" width="11.85546875" style="2" customWidth="1"/>
    <col min="6150" max="6150" width="12.42578125" style="2" customWidth="1"/>
    <col min="6151" max="6151" width="13.7109375" style="2" customWidth="1"/>
    <col min="6152" max="6152" width="11.42578125" style="2" customWidth="1"/>
    <col min="6153" max="6153" width="13" style="2" customWidth="1"/>
    <col min="6154" max="6154" width="13.140625" style="2" customWidth="1"/>
    <col min="6155" max="6155" width="10.28515625" style="2" customWidth="1"/>
    <col min="6156" max="6156" width="11.5703125" style="2" customWidth="1"/>
    <col min="6157" max="6157" width="12.140625" style="2" customWidth="1"/>
    <col min="6158" max="6158" width="10.28515625" style="2" customWidth="1"/>
    <col min="6159" max="6159" width="10.42578125" style="2" customWidth="1"/>
    <col min="6160" max="6161" width="12.85546875" style="2" customWidth="1"/>
    <col min="6162" max="6162" width="9.140625" style="2"/>
    <col min="6163" max="6163" width="13.28515625" style="2" customWidth="1"/>
    <col min="6164" max="6400" width="9.140625" style="2"/>
    <col min="6401" max="6401" width="6.85546875" style="2" customWidth="1"/>
    <col min="6402" max="6402" width="36.140625" style="2" customWidth="1"/>
    <col min="6403" max="6403" width="13" style="2" customWidth="1"/>
    <col min="6404" max="6404" width="12.5703125" style="2" customWidth="1"/>
    <col min="6405" max="6405" width="11.85546875" style="2" customWidth="1"/>
    <col min="6406" max="6406" width="12.42578125" style="2" customWidth="1"/>
    <col min="6407" max="6407" width="13.7109375" style="2" customWidth="1"/>
    <col min="6408" max="6408" width="11.42578125" style="2" customWidth="1"/>
    <col min="6409" max="6409" width="13" style="2" customWidth="1"/>
    <col min="6410" max="6410" width="13.140625" style="2" customWidth="1"/>
    <col min="6411" max="6411" width="10.28515625" style="2" customWidth="1"/>
    <col min="6412" max="6412" width="11.5703125" style="2" customWidth="1"/>
    <col min="6413" max="6413" width="12.140625" style="2" customWidth="1"/>
    <col min="6414" max="6414" width="10.28515625" style="2" customWidth="1"/>
    <col min="6415" max="6415" width="10.42578125" style="2" customWidth="1"/>
    <col min="6416" max="6417" width="12.85546875" style="2" customWidth="1"/>
    <col min="6418" max="6418" width="9.140625" style="2"/>
    <col min="6419" max="6419" width="13.28515625" style="2" customWidth="1"/>
    <col min="6420" max="6656" width="9.140625" style="2"/>
    <col min="6657" max="6657" width="6.85546875" style="2" customWidth="1"/>
    <col min="6658" max="6658" width="36.140625" style="2" customWidth="1"/>
    <col min="6659" max="6659" width="13" style="2" customWidth="1"/>
    <col min="6660" max="6660" width="12.5703125" style="2" customWidth="1"/>
    <col min="6661" max="6661" width="11.85546875" style="2" customWidth="1"/>
    <col min="6662" max="6662" width="12.42578125" style="2" customWidth="1"/>
    <col min="6663" max="6663" width="13.7109375" style="2" customWidth="1"/>
    <col min="6664" max="6664" width="11.42578125" style="2" customWidth="1"/>
    <col min="6665" max="6665" width="13" style="2" customWidth="1"/>
    <col min="6666" max="6666" width="13.140625" style="2" customWidth="1"/>
    <col min="6667" max="6667" width="10.28515625" style="2" customWidth="1"/>
    <col min="6668" max="6668" width="11.5703125" style="2" customWidth="1"/>
    <col min="6669" max="6669" width="12.140625" style="2" customWidth="1"/>
    <col min="6670" max="6670" width="10.28515625" style="2" customWidth="1"/>
    <col min="6671" max="6671" width="10.42578125" style="2" customWidth="1"/>
    <col min="6672" max="6673" width="12.85546875" style="2" customWidth="1"/>
    <col min="6674" max="6674" width="9.140625" style="2"/>
    <col min="6675" max="6675" width="13.28515625" style="2" customWidth="1"/>
    <col min="6676" max="6912" width="9.140625" style="2"/>
    <col min="6913" max="6913" width="6.85546875" style="2" customWidth="1"/>
    <col min="6914" max="6914" width="36.140625" style="2" customWidth="1"/>
    <col min="6915" max="6915" width="13" style="2" customWidth="1"/>
    <col min="6916" max="6916" width="12.5703125" style="2" customWidth="1"/>
    <col min="6917" max="6917" width="11.85546875" style="2" customWidth="1"/>
    <col min="6918" max="6918" width="12.42578125" style="2" customWidth="1"/>
    <col min="6919" max="6919" width="13.7109375" style="2" customWidth="1"/>
    <col min="6920" max="6920" width="11.42578125" style="2" customWidth="1"/>
    <col min="6921" max="6921" width="13" style="2" customWidth="1"/>
    <col min="6922" max="6922" width="13.140625" style="2" customWidth="1"/>
    <col min="6923" max="6923" width="10.28515625" style="2" customWidth="1"/>
    <col min="6924" max="6924" width="11.5703125" style="2" customWidth="1"/>
    <col min="6925" max="6925" width="12.140625" style="2" customWidth="1"/>
    <col min="6926" max="6926" width="10.28515625" style="2" customWidth="1"/>
    <col min="6927" max="6927" width="10.42578125" style="2" customWidth="1"/>
    <col min="6928" max="6929" width="12.85546875" style="2" customWidth="1"/>
    <col min="6930" max="6930" width="9.140625" style="2"/>
    <col min="6931" max="6931" width="13.28515625" style="2" customWidth="1"/>
    <col min="6932" max="7168" width="9.140625" style="2"/>
    <col min="7169" max="7169" width="6.85546875" style="2" customWidth="1"/>
    <col min="7170" max="7170" width="36.140625" style="2" customWidth="1"/>
    <col min="7171" max="7171" width="13" style="2" customWidth="1"/>
    <col min="7172" max="7172" width="12.5703125" style="2" customWidth="1"/>
    <col min="7173" max="7173" width="11.85546875" style="2" customWidth="1"/>
    <col min="7174" max="7174" width="12.42578125" style="2" customWidth="1"/>
    <col min="7175" max="7175" width="13.7109375" style="2" customWidth="1"/>
    <col min="7176" max="7176" width="11.42578125" style="2" customWidth="1"/>
    <col min="7177" max="7177" width="13" style="2" customWidth="1"/>
    <col min="7178" max="7178" width="13.140625" style="2" customWidth="1"/>
    <col min="7179" max="7179" width="10.28515625" style="2" customWidth="1"/>
    <col min="7180" max="7180" width="11.5703125" style="2" customWidth="1"/>
    <col min="7181" max="7181" width="12.140625" style="2" customWidth="1"/>
    <col min="7182" max="7182" width="10.28515625" style="2" customWidth="1"/>
    <col min="7183" max="7183" width="10.42578125" style="2" customWidth="1"/>
    <col min="7184" max="7185" width="12.85546875" style="2" customWidth="1"/>
    <col min="7186" max="7186" width="9.140625" style="2"/>
    <col min="7187" max="7187" width="13.28515625" style="2" customWidth="1"/>
    <col min="7188" max="7424" width="9.140625" style="2"/>
    <col min="7425" max="7425" width="6.85546875" style="2" customWidth="1"/>
    <col min="7426" max="7426" width="36.140625" style="2" customWidth="1"/>
    <col min="7427" max="7427" width="13" style="2" customWidth="1"/>
    <col min="7428" max="7428" width="12.5703125" style="2" customWidth="1"/>
    <col min="7429" max="7429" width="11.85546875" style="2" customWidth="1"/>
    <col min="7430" max="7430" width="12.42578125" style="2" customWidth="1"/>
    <col min="7431" max="7431" width="13.7109375" style="2" customWidth="1"/>
    <col min="7432" max="7432" width="11.42578125" style="2" customWidth="1"/>
    <col min="7433" max="7433" width="13" style="2" customWidth="1"/>
    <col min="7434" max="7434" width="13.140625" style="2" customWidth="1"/>
    <col min="7435" max="7435" width="10.28515625" style="2" customWidth="1"/>
    <col min="7436" max="7436" width="11.5703125" style="2" customWidth="1"/>
    <col min="7437" max="7437" width="12.140625" style="2" customWidth="1"/>
    <col min="7438" max="7438" width="10.28515625" style="2" customWidth="1"/>
    <col min="7439" max="7439" width="10.42578125" style="2" customWidth="1"/>
    <col min="7440" max="7441" width="12.85546875" style="2" customWidth="1"/>
    <col min="7442" max="7442" width="9.140625" style="2"/>
    <col min="7443" max="7443" width="13.28515625" style="2" customWidth="1"/>
    <col min="7444" max="7680" width="9.140625" style="2"/>
    <col min="7681" max="7681" width="6.85546875" style="2" customWidth="1"/>
    <col min="7682" max="7682" width="36.140625" style="2" customWidth="1"/>
    <col min="7683" max="7683" width="13" style="2" customWidth="1"/>
    <col min="7684" max="7684" width="12.5703125" style="2" customWidth="1"/>
    <col min="7685" max="7685" width="11.85546875" style="2" customWidth="1"/>
    <col min="7686" max="7686" width="12.42578125" style="2" customWidth="1"/>
    <col min="7687" max="7687" width="13.7109375" style="2" customWidth="1"/>
    <col min="7688" max="7688" width="11.42578125" style="2" customWidth="1"/>
    <col min="7689" max="7689" width="13" style="2" customWidth="1"/>
    <col min="7690" max="7690" width="13.140625" style="2" customWidth="1"/>
    <col min="7691" max="7691" width="10.28515625" style="2" customWidth="1"/>
    <col min="7692" max="7692" width="11.5703125" style="2" customWidth="1"/>
    <col min="7693" max="7693" width="12.140625" style="2" customWidth="1"/>
    <col min="7694" max="7694" width="10.28515625" style="2" customWidth="1"/>
    <col min="7695" max="7695" width="10.42578125" style="2" customWidth="1"/>
    <col min="7696" max="7697" width="12.85546875" style="2" customWidth="1"/>
    <col min="7698" max="7698" width="9.140625" style="2"/>
    <col min="7699" max="7699" width="13.28515625" style="2" customWidth="1"/>
    <col min="7700" max="7936" width="9.140625" style="2"/>
    <col min="7937" max="7937" width="6.85546875" style="2" customWidth="1"/>
    <col min="7938" max="7938" width="36.140625" style="2" customWidth="1"/>
    <col min="7939" max="7939" width="13" style="2" customWidth="1"/>
    <col min="7940" max="7940" width="12.5703125" style="2" customWidth="1"/>
    <col min="7941" max="7941" width="11.85546875" style="2" customWidth="1"/>
    <col min="7942" max="7942" width="12.42578125" style="2" customWidth="1"/>
    <col min="7943" max="7943" width="13.7109375" style="2" customWidth="1"/>
    <col min="7944" max="7944" width="11.42578125" style="2" customWidth="1"/>
    <col min="7945" max="7945" width="13" style="2" customWidth="1"/>
    <col min="7946" max="7946" width="13.140625" style="2" customWidth="1"/>
    <col min="7947" max="7947" width="10.28515625" style="2" customWidth="1"/>
    <col min="7948" max="7948" width="11.5703125" style="2" customWidth="1"/>
    <col min="7949" max="7949" width="12.140625" style="2" customWidth="1"/>
    <col min="7950" max="7950" width="10.28515625" style="2" customWidth="1"/>
    <col min="7951" max="7951" width="10.42578125" style="2" customWidth="1"/>
    <col min="7952" max="7953" width="12.85546875" style="2" customWidth="1"/>
    <col min="7954" max="7954" width="9.140625" style="2"/>
    <col min="7955" max="7955" width="13.28515625" style="2" customWidth="1"/>
    <col min="7956" max="8192" width="9.140625" style="2"/>
    <col min="8193" max="8193" width="6.85546875" style="2" customWidth="1"/>
    <col min="8194" max="8194" width="36.140625" style="2" customWidth="1"/>
    <col min="8195" max="8195" width="13" style="2" customWidth="1"/>
    <col min="8196" max="8196" width="12.5703125" style="2" customWidth="1"/>
    <col min="8197" max="8197" width="11.85546875" style="2" customWidth="1"/>
    <col min="8198" max="8198" width="12.42578125" style="2" customWidth="1"/>
    <col min="8199" max="8199" width="13.7109375" style="2" customWidth="1"/>
    <col min="8200" max="8200" width="11.42578125" style="2" customWidth="1"/>
    <col min="8201" max="8201" width="13" style="2" customWidth="1"/>
    <col min="8202" max="8202" width="13.140625" style="2" customWidth="1"/>
    <col min="8203" max="8203" width="10.28515625" style="2" customWidth="1"/>
    <col min="8204" max="8204" width="11.5703125" style="2" customWidth="1"/>
    <col min="8205" max="8205" width="12.140625" style="2" customWidth="1"/>
    <col min="8206" max="8206" width="10.28515625" style="2" customWidth="1"/>
    <col min="8207" max="8207" width="10.42578125" style="2" customWidth="1"/>
    <col min="8208" max="8209" width="12.85546875" style="2" customWidth="1"/>
    <col min="8210" max="8210" width="9.140625" style="2"/>
    <col min="8211" max="8211" width="13.28515625" style="2" customWidth="1"/>
    <col min="8212" max="8448" width="9.140625" style="2"/>
    <col min="8449" max="8449" width="6.85546875" style="2" customWidth="1"/>
    <col min="8450" max="8450" width="36.140625" style="2" customWidth="1"/>
    <col min="8451" max="8451" width="13" style="2" customWidth="1"/>
    <col min="8452" max="8452" width="12.5703125" style="2" customWidth="1"/>
    <col min="8453" max="8453" width="11.85546875" style="2" customWidth="1"/>
    <col min="8454" max="8454" width="12.42578125" style="2" customWidth="1"/>
    <col min="8455" max="8455" width="13.7109375" style="2" customWidth="1"/>
    <col min="8456" max="8456" width="11.42578125" style="2" customWidth="1"/>
    <col min="8457" max="8457" width="13" style="2" customWidth="1"/>
    <col min="8458" max="8458" width="13.140625" style="2" customWidth="1"/>
    <col min="8459" max="8459" width="10.28515625" style="2" customWidth="1"/>
    <col min="8460" max="8460" width="11.5703125" style="2" customWidth="1"/>
    <col min="8461" max="8461" width="12.140625" style="2" customWidth="1"/>
    <col min="8462" max="8462" width="10.28515625" style="2" customWidth="1"/>
    <col min="8463" max="8463" width="10.42578125" style="2" customWidth="1"/>
    <col min="8464" max="8465" width="12.85546875" style="2" customWidth="1"/>
    <col min="8466" max="8466" width="9.140625" style="2"/>
    <col min="8467" max="8467" width="13.28515625" style="2" customWidth="1"/>
    <col min="8468" max="8704" width="9.140625" style="2"/>
    <col min="8705" max="8705" width="6.85546875" style="2" customWidth="1"/>
    <col min="8706" max="8706" width="36.140625" style="2" customWidth="1"/>
    <col min="8707" max="8707" width="13" style="2" customWidth="1"/>
    <col min="8708" max="8708" width="12.5703125" style="2" customWidth="1"/>
    <col min="8709" max="8709" width="11.85546875" style="2" customWidth="1"/>
    <col min="8710" max="8710" width="12.42578125" style="2" customWidth="1"/>
    <col min="8711" max="8711" width="13.7109375" style="2" customWidth="1"/>
    <col min="8712" max="8712" width="11.42578125" style="2" customWidth="1"/>
    <col min="8713" max="8713" width="13" style="2" customWidth="1"/>
    <col min="8714" max="8714" width="13.140625" style="2" customWidth="1"/>
    <col min="8715" max="8715" width="10.28515625" style="2" customWidth="1"/>
    <col min="8716" max="8716" width="11.5703125" style="2" customWidth="1"/>
    <col min="8717" max="8717" width="12.140625" style="2" customWidth="1"/>
    <col min="8718" max="8718" width="10.28515625" style="2" customWidth="1"/>
    <col min="8719" max="8719" width="10.42578125" style="2" customWidth="1"/>
    <col min="8720" max="8721" width="12.85546875" style="2" customWidth="1"/>
    <col min="8722" max="8722" width="9.140625" style="2"/>
    <col min="8723" max="8723" width="13.28515625" style="2" customWidth="1"/>
    <col min="8724" max="8960" width="9.140625" style="2"/>
    <col min="8961" max="8961" width="6.85546875" style="2" customWidth="1"/>
    <col min="8962" max="8962" width="36.140625" style="2" customWidth="1"/>
    <col min="8963" max="8963" width="13" style="2" customWidth="1"/>
    <col min="8964" max="8964" width="12.5703125" style="2" customWidth="1"/>
    <col min="8965" max="8965" width="11.85546875" style="2" customWidth="1"/>
    <col min="8966" max="8966" width="12.42578125" style="2" customWidth="1"/>
    <col min="8967" max="8967" width="13.7109375" style="2" customWidth="1"/>
    <col min="8968" max="8968" width="11.42578125" style="2" customWidth="1"/>
    <col min="8969" max="8969" width="13" style="2" customWidth="1"/>
    <col min="8970" max="8970" width="13.140625" style="2" customWidth="1"/>
    <col min="8971" max="8971" width="10.28515625" style="2" customWidth="1"/>
    <col min="8972" max="8972" width="11.5703125" style="2" customWidth="1"/>
    <col min="8973" max="8973" width="12.140625" style="2" customWidth="1"/>
    <col min="8974" max="8974" width="10.28515625" style="2" customWidth="1"/>
    <col min="8975" max="8975" width="10.42578125" style="2" customWidth="1"/>
    <col min="8976" max="8977" width="12.85546875" style="2" customWidth="1"/>
    <col min="8978" max="8978" width="9.140625" style="2"/>
    <col min="8979" max="8979" width="13.28515625" style="2" customWidth="1"/>
    <col min="8980" max="9216" width="9.140625" style="2"/>
    <col min="9217" max="9217" width="6.85546875" style="2" customWidth="1"/>
    <col min="9218" max="9218" width="36.140625" style="2" customWidth="1"/>
    <col min="9219" max="9219" width="13" style="2" customWidth="1"/>
    <col min="9220" max="9220" width="12.5703125" style="2" customWidth="1"/>
    <col min="9221" max="9221" width="11.85546875" style="2" customWidth="1"/>
    <col min="9222" max="9222" width="12.42578125" style="2" customWidth="1"/>
    <col min="9223" max="9223" width="13.7109375" style="2" customWidth="1"/>
    <col min="9224" max="9224" width="11.42578125" style="2" customWidth="1"/>
    <col min="9225" max="9225" width="13" style="2" customWidth="1"/>
    <col min="9226" max="9226" width="13.140625" style="2" customWidth="1"/>
    <col min="9227" max="9227" width="10.28515625" style="2" customWidth="1"/>
    <col min="9228" max="9228" width="11.5703125" style="2" customWidth="1"/>
    <col min="9229" max="9229" width="12.140625" style="2" customWidth="1"/>
    <col min="9230" max="9230" width="10.28515625" style="2" customWidth="1"/>
    <col min="9231" max="9231" width="10.42578125" style="2" customWidth="1"/>
    <col min="9232" max="9233" width="12.85546875" style="2" customWidth="1"/>
    <col min="9234" max="9234" width="9.140625" style="2"/>
    <col min="9235" max="9235" width="13.28515625" style="2" customWidth="1"/>
    <col min="9236" max="9472" width="9.140625" style="2"/>
    <col min="9473" max="9473" width="6.85546875" style="2" customWidth="1"/>
    <col min="9474" max="9474" width="36.140625" style="2" customWidth="1"/>
    <col min="9475" max="9475" width="13" style="2" customWidth="1"/>
    <col min="9476" max="9476" width="12.5703125" style="2" customWidth="1"/>
    <col min="9477" max="9477" width="11.85546875" style="2" customWidth="1"/>
    <col min="9478" max="9478" width="12.42578125" style="2" customWidth="1"/>
    <col min="9479" max="9479" width="13.7109375" style="2" customWidth="1"/>
    <col min="9480" max="9480" width="11.42578125" style="2" customWidth="1"/>
    <col min="9481" max="9481" width="13" style="2" customWidth="1"/>
    <col min="9482" max="9482" width="13.140625" style="2" customWidth="1"/>
    <col min="9483" max="9483" width="10.28515625" style="2" customWidth="1"/>
    <col min="9484" max="9484" width="11.5703125" style="2" customWidth="1"/>
    <col min="9485" max="9485" width="12.140625" style="2" customWidth="1"/>
    <col min="9486" max="9486" width="10.28515625" style="2" customWidth="1"/>
    <col min="9487" max="9487" width="10.42578125" style="2" customWidth="1"/>
    <col min="9488" max="9489" width="12.85546875" style="2" customWidth="1"/>
    <col min="9490" max="9490" width="9.140625" style="2"/>
    <col min="9491" max="9491" width="13.28515625" style="2" customWidth="1"/>
    <col min="9492" max="9728" width="9.140625" style="2"/>
    <col min="9729" max="9729" width="6.85546875" style="2" customWidth="1"/>
    <col min="9730" max="9730" width="36.140625" style="2" customWidth="1"/>
    <col min="9731" max="9731" width="13" style="2" customWidth="1"/>
    <col min="9732" max="9732" width="12.5703125" style="2" customWidth="1"/>
    <col min="9733" max="9733" width="11.85546875" style="2" customWidth="1"/>
    <col min="9734" max="9734" width="12.42578125" style="2" customWidth="1"/>
    <col min="9735" max="9735" width="13.7109375" style="2" customWidth="1"/>
    <col min="9736" max="9736" width="11.42578125" style="2" customWidth="1"/>
    <col min="9737" max="9737" width="13" style="2" customWidth="1"/>
    <col min="9738" max="9738" width="13.140625" style="2" customWidth="1"/>
    <col min="9739" max="9739" width="10.28515625" style="2" customWidth="1"/>
    <col min="9740" max="9740" width="11.5703125" style="2" customWidth="1"/>
    <col min="9741" max="9741" width="12.140625" style="2" customWidth="1"/>
    <col min="9742" max="9742" width="10.28515625" style="2" customWidth="1"/>
    <col min="9743" max="9743" width="10.42578125" style="2" customWidth="1"/>
    <col min="9744" max="9745" width="12.85546875" style="2" customWidth="1"/>
    <col min="9746" max="9746" width="9.140625" style="2"/>
    <col min="9747" max="9747" width="13.28515625" style="2" customWidth="1"/>
    <col min="9748" max="9984" width="9.140625" style="2"/>
    <col min="9985" max="9985" width="6.85546875" style="2" customWidth="1"/>
    <col min="9986" max="9986" width="36.140625" style="2" customWidth="1"/>
    <col min="9987" max="9987" width="13" style="2" customWidth="1"/>
    <col min="9988" max="9988" width="12.5703125" style="2" customWidth="1"/>
    <col min="9989" max="9989" width="11.85546875" style="2" customWidth="1"/>
    <col min="9990" max="9990" width="12.42578125" style="2" customWidth="1"/>
    <col min="9991" max="9991" width="13.7109375" style="2" customWidth="1"/>
    <col min="9992" max="9992" width="11.42578125" style="2" customWidth="1"/>
    <col min="9993" max="9993" width="13" style="2" customWidth="1"/>
    <col min="9994" max="9994" width="13.140625" style="2" customWidth="1"/>
    <col min="9995" max="9995" width="10.28515625" style="2" customWidth="1"/>
    <col min="9996" max="9996" width="11.5703125" style="2" customWidth="1"/>
    <col min="9997" max="9997" width="12.140625" style="2" customWidth="1"/>
    <col min="9998" max="9998" width="10.28515625" style="2" customWidth="1"/>
    <col min="9999" max="9999" width="10.42578125" style="2" customWidth="1"/>
    <col min="10000" max="10001" width="12.85546875" style="2" customWidth="1"/>
    <col min="10002" max="10002" width="9.140625" style="2"/>
    <col min="10003" max="10003" width="13.28515625" style="2" customWidth="1"/>
    <col min="10004" max="10240" width="9.140625" style="2"/>
    <col min="10241" max="10241" width="6.85546875" style="2" customWidth="1"/>
    <col min="10242" max="10242" width="36.140625" style="2" customWidth="1"/>
    <col min="10243" max="10243" width="13" style="2" customWidth="1"/>
    <col min="10244" max="10244" width="12.5703125" style="2" customWidth="1"/>
    <col min="10245" max="10245" width="11.85546875" style="2" customWidth="1"/>
    <col min="10246" max="10246" width="12.42578125" style="2" customWidth="1"/>
    <col min="10247" max="10247" width="13.7109375" style="2" customWidth="1"/>
    <col min="10248" max="10248" width="11.42578125" style="2" customWidth="1"/>
    <col min="10249" max="10249" width="13" style="2" customWidth="1"/>
    <col min="10250" max="10250" width="13.140625" style="2" customWidth="1"/>
    <col min="10251" max="10251" width="10.28515625" style="2" customWidth="1"/>
    <col min="10252" max="10252" width="11.5703125" style="2" customWidth="1"/>
    <col min="10253" max="10253" width="12.140625" style="2" customWidth="1"/>
    <col min="10254" max="10254" width="10.28515625" style="2" customWidth="1"/>
    <col min="10255" max="10255" width="10.42578125" style="2" customWidth="1"/>
    <col min="10256" max="10257" width="12.85546875" style="2" customWidth="1"/>
    <col min="10258" max="10258" width="9.140625" style="2"/>
    <col min="10259" max="10259" width="13.28515625" style="2" customWidth="1"/>
    <col min="10260" max="10496" width="9.140625" style="2"/>
    <col min="10497" max="10497" width="6.85546875" style="2" customWidth="1"/>
    <col min="10498" max="10498" width="36.140625" style="2" customWidth="1"/>
    <col min="10499" max="10499" width="13" style="2" customWidth="1"/>
    <col min="10500" max="10500" width="12.5703125" style="2" customWidth="1"/>
    <col min="10501" max="10501" width="11.85546875" style="2" customWidth="1"/>
    <col min="10502" max="10502" width="12.42578125" style="2" customWidth="1"/>
    <col min="10503" max="10503" width="13.7109375" style="2" customWidth="1"/>
    <col min="10504" max="10504" width="11.42578125" style="2" customWidth="1"/>
    <col min="10505" max="10505" width="13" style="2" customWidth="1"/>
    <col min="10506" max="10506" width="13.140625" style="2" customWidth="1"/>
    <col min="10507" max="10507" width="10.28515625" style="2" customWidth="1"/>
    <col min="10508" max="10508" width="11.5703125" style="2" customWidth="1"/>
    <col min="10509" max="10509" width="12.140625" style="2" customWidth="1"/>
    <col min="10510" max="10510" width="10.28515625" style="2" customWidth="1"/>
    <col min="10511" max="10511" width="10.42578125" style="2" customWidth="1"/>
    <col min="10512" max="10513" width="12.85546875" style="2" customWidth="1"/>
    <col min="10514" max="10514" width="9.140625" style="2"/>
    <col min="10515" max="10515" width="13.28515625" style="2" customWidth="1"/>
    <col min="10516" max="10752" width="9.140625" style="2"/>
    <col min="10753" max="10753" width="6.85546875" style="2" customWidth="1"/>
    <col min="10754" max="10754" width="36.140625" style="2" customWidth="1"/>
    <col min="10755" max="10755" width="13" style="2" customWidth="1"/>
    <col min="10756" max="10756" width="12.5703125" style="2" customWidth="1"/>
    <col min="10757" max="10757" width="11.85546875" style="2" customWidth="1"/>
    <col min="10758" max="10758" width="12.42578125" style="2" customWidth="1"/>
    <col min="10759" max="10759" width="13.7109375" style="2" customWidth="1"/>
    <col min="10760" max="10760" width="11.42578125" style="2" customWidth="1"/>
    <col min="10761" max="10761" width="13" style="2" customWidth="1"/>
    <col min="10762" max="10762" width="13.140625" style="2" customWidth="1"/>
    <col min="10763" max="10763" width="10.28515625" style="2" customWidth="1"/>
    <col min="10764" max="10764" width="11.5703125" style="2" customWidth="1"/>
    <col min="10765" max="10765" width="12.140625" style="2" customWidth="1"/>
    <col min="10766" max="10766" width="10.28515625" style="2" customWidth="1"/>
    <col min="10767" max="10767" width="10.42578125" style="2" customWidth="1"/>
    <col min="10768" max="10769" width="12.85546875" style="2" customWidth="1"/>
    <col min="10770" max="10770" width="9.140625" style="2"/>
    <col min="10771" max="10771" width="13.28515625" style="2" customWidth="1"/>
    <col min="10772" max="11008" width="9.140625" style="2"/>
    <col min="11009" max="11009" width="6.85546875" style="2" customWidth="1"/>
    <col min="11010" max="11010" width="36.140625" style="2" customWidth="1"/>
    <col min="11011" max="11011" width="13" style="2" customWidth="1"/>
    <col min="11012" max="11012" width="12.5703125" style="2" customWidth="1"/>
    <col min="11013" max="11013" width="11.85546875" style="2" customWidth="1"/>
    <col min="11014" max="11014" width="12.42578125" style="2" customWidth="1"/>
    <col min="11015" max="11015" width="13.7109375" style="2" customWidth="1"/>
    <col min="11016" max="11016" width="11.42578125" style="2" customWidth="1"/>
    <col min="11017" max="11017" width="13" style="2" customWidth="1"/>
    <col min="11018" max="11018" width="13.140625" style="2" customWidth="1"/>
    <col min="11019" max="11019" width="10.28515625" style="2" customWidth="1"/>
    <col min="11020" max="11020" width="11.5703125" style="2" customWidth="1"/>
    <col min="11021" max="11021" width="12.140625" style="2" customWidth="1"/>
    <col min="11022" max="11022" width="10.28515625" style="2" customWidth="1"/>
    <col min="11023" max="11023" width="10.42578125" style="2" customWidth="1"/>
    <col min="11024" max="11025" width="12.85546875" style="2" customWidth="1"/>
    <col min="11026" max="11026" width="9.140625" style="2"/>
    <col min="11027" max="11027" width="13.28515625" style="2" customWidth="1"/>
    <col min="11028" max="11264" width="9.140625" style="2"/>
    <col min="11265" max="11265" width="6.85546875" style="2" customWidth="1"/>
    <col min="11266" max="11266" width="36.140625" style="2" customWidth="1"/>
    <col min="11267" max="11267" width="13" style="2" customWidth="1"/>
    <col min="11268" max="11268" width="12.5703125" style="2" customWidth="1"/>
    <col min="11269" max="11269" width="11.85546875" style="2" customWidth="1"/>
    <col min="11270" max="11270" width="12.42578125" style="2" customWidth="1"/>
    <col min="11271" max="11271" width="13.7109375" style="2" customWidth="1"/>
    <col min="11272" max="11272" width="11.42578125" style="2" customWidth="1"/>
    <col min="11273" max="11273" width="13" style="2" customWidth="1"/>
    <col min="11274" max="11274" width="13.140625" style="2" customWidth="1"/>
    <col min="11275" max="11275" width="10.28515625" style="2" customWidth="1"/>
    <col min="11276" max="11276" width="11.5703125" style="2" customWidth="1"/>
    <col min="11277" max="11277" width="12.140625" style="2" customWidth="1"/>
    <col min="11278" max="11278" width="10.28515625" style="2" customWidth="1"/>
    <col min="11279" max="11279" width="10.42578125" style="2" customWidth="1"/>
    <col min="11280" max="11281" width="12.85546875" style="2" customWidth="1"/>
    <col min="11282" max="11282" width="9.140625" style="2"/>
    <col min="11283" max="11283" width="13.28515625" style="2" customWidth="1"/>
    <col min="11284" max="11520" width="9.140625" style="2"/>
    <col min="11521" max="11521" width="6.85546875" style="2" customWidth="1"/>
    <col min="11522" max="11522" width="36.140625" style="2" customWidth="1"/>
    <col min="11523" max="11523" width="13" style="2" customWidth="1"/>
    <col min="11524" max="11524" width="12.5703125" style="2" customWidth="1"/>
    <col min="11525" max="11525" width="11.85546875" style="2" customWidth="1"/>
    <col min="11526" max="11526" width="12.42578125" style="2" customWidth="1"/>
    <col min="11527" max="11527" width="13.7109375" style="2" customWidth="1"/>
    <col min="11528" max="11528" width="11.42578125" style="2" customWidth="1"/>
    <col min="11529" max="11529" width="13" style="2" customWidth="1"/>
    <col min="11530" max="11530" width="13.140625" style="2" customWidth="1"/>
    <col min="11531" max="11531" width="10.28515625" style="2" customWidth="1"/>
    <col min="11532" max="11532" width="11.5703125" style="2" customWidth="1"/>
    <col min="11533" max="11533" width="12.140625" style="2" customWidth="1"/>
    <col min="11534" max="11534" width="10.28515625" style="2" customWidth="1"/>
    <col min="11535" max="11535" width="10.42578125" style="2" customWidth="1"/>
    <col min="11536" max="11537" width="12.85546875" style="2" customWidth="1"/>
    <col min="11538" max="11538" width="9.140625" style="2"/>
    <col min="11539" max="11539" width="13.28515625" style="2" customWidth="1"/>
    <col min="11540" max="11776" width="9.140625" style="2"/>
    <col min="11777" max="11777" width="6.85546875" style="2" customWidth="1"/>
    <col min="11778" max="11778" width="36.140625" style="2" customWidth="1"/>
    <col min="11779" max="11779" width="13" style="2" customWidth="1"/>
    <col min="11780" max="11780" width="12.5703125" style="2" customWidth="1"/>
    <col min="11781" max="11781" width="11.85546875" style="2" customWidth="1"/>
    <col min="11782" max="11782" width="12.42578125" style="2" customWidth="1"/>
    <col min="11783" max="11783" width="13.7109375" style="2" customWidth="1"/>
    <col min="11784" max="11784" width="11.42578125" style="2" customWidth="1"/>
    <col min="11785" max="11785" width="13" style="2" customWidth="1"/>
    <col min="11786" max="11786" width="13.140625" style="2" customWidth="1"/>
    <col min="11787" max="11787" width="10.28515625" style="2" customWidth="1"/>
    <col min="11788" max="11788" width="11.5703125" style="2" customWidth="1"/>
    <col min="11789" max="11789" width="12.140625" style="2" customWidth="1"/>
    <col min="11790" max="11790" width="10.28515625" style="2" customWidth="1"/>
    <col min="11791" max="11791" width="10.42578125" style="2" customWidth="1"/>
    <col min="11792" max="11793" width="12.85546875" style="2" customWidth="1"/>
    <col min="11794" max="11794" width="9.140625" style="2"/>
    <col min="11795" max="11795" width="13.28515625" style="2" customWidth="1"/>
    <col min="11796" max="12032" width="9.140625" style="2"/>
    <col min="12033" max="12033" width="6.85546875" style="2" customWidth="1"/>
    <col min="12034" max="12034" width="36.140625" style="2" customWidth="1"/>
    <col min="12035" max="12035" width="13" style="2" customWidth="1"/>
    <col min="12036" max="12036" width="12.5703125" style="2" customWidth="1"/>
    <col min="12037" max="12037" width="11.85546875" style="2" customWidth="1"/>
    <col min="12038" max="12038" width="12.42578125" style="2" customWidth="1"/>
    <col min="12039" max="12039" width="13.7109375" style="2" customWidth="1"/>
    <col min="12040" max="12040" width="11.42578125" style="2" customWidth="1"/>
    <col min="12041" max="12041" width="13" style="2" customWidth="1"/>
    <col min="12042" max="12042" width="13.140625" style="2" customWidth="1"/>
    <col min="12043" max="12043" width="10.28515625" style="2" customWidth="1"/>
    <col min="12044" max="12044" width="11.5703125" style="2" customWidth="1"/>
    <col min="12045" max="12045" width="12.140625" style="2" customWidth="1"/>
    <col min="12046" max="12046" width="10.28515625" style="2" customWidth="1"/>
    <col min="12047" max="12047" width="10.42578125" style="2" customWidth="1"/>
    <col min="12048" max="12049" width="12.85546875" style="2" customWidth="1"/>
    <col min="12050" max="12050" width="9.140625" style="2"/>
    <col min="12051" max="12051" width="13.28515625" style="2" customWidth="1"/>
    <col min="12052" max="12288" width="9.140625" style="2"/>
    <col min="12289" max="12289" width="6.85546875" style="2" customWidth="1"/>
    <col min="12290" max="12290" width="36.140625" style="2" customWidth="1"/>
    <col min="12291" max="12291" width="13" style="2" customWidth="1"/>
    <col min="12292" max="12292" width="12.5703125" style="2" customWidth="1"/>
    <col min="12293" max="12293" width="11.85546875" style="2" customWidth="1"/>
    <col min="12294" max="12294" width="12.42578125" style="2" customWidth="1"/>
    <col min="12295" max="12295" width="13.7109375" style="2" customWidth="1"/>
    <col min="12296" max="12296" width="11.42578125" style="2" customWidth="1"/>
    <col min="12297" max="12297" width="13" style="2" customWidth="1"/>
    <col min="12298" max="12298" width="13.140625" style="2" customWidth="1"/>
    <col min="12299" max="12299" width="10.28515625" style="2" customWidth="1"/>
    <col min="12300" max="12300" width="11.5703125" style="2" customWidth="1"/>
    <col min="12301" max="12301" width="12.140625" style="2" customWidth="1"/>
    <col min="12302" max="12302" width="10.28515625" style="2" customWidth="1"/>
    <col min="12303" max="12303" width="10.42578125" style="2" customWidth="1"/>
    <col min="12304" max="12305" width="12.85546875" style="2" customWidth="1"/>
    <col min="12306" max="12306" width="9.140625" style="2"/>
    <col min="12307" max="12307" width="13.28515625" style="2" customWidth="1"/>
    <col min="12308" max="12544" width="9.140625" style="2"/>
    <col min="12545" max="12545" width="6.85546875" style="2" customWidth="1"/>
    <col min="12546" max="12546" width="36.140625" style="2" customWidth="1"/>
    <col min="12547" max="12547" width="13" style="2" customWidth="1"/>
    <col min="12548" max="12548" width="12.5703125" style="2" customWidth="1"/>
    <col min="12549" max="12549" width="11.85546875" style="2" customWidth="1"/>
    <col min="12550" max="12550" width="12.42578125" style="2" customWidth="1"/>
    <col min="12551" max="12551" width="13.7109375" style="2" customWidth="1"/>
    <col min="12552" max="12552" width="11.42578125" style="2" customWidth="1"/>
    <col min="12553" max="12553" width="13" style="2" customWidth="1"/>
    <col min="12554" max="12554" width="13.140625" style="2" customWidth="1"/>
    <col min="12555" max="12555" width="10.28515625" style="2" customWidth="1"/>
    <col min="12556" max="12556" width="11.5703125" style="2" customWidth="1"/>
    <col min="12557" max="12557" width="12.140625" style="2" customWidth="1"/>
    <col min="12558" max="12558" width="10.28515625" style="2" customWidth="1"/>
    <col min="12559" max="12559" width="10.42578125" style="2" customWidth="1"/>
    <col min="12560" max="12561" width="12.85546875" style="2" customWidth="1"/>
    <col min="12562" max="12562" width="9.140625" style="2"/>
    <col min="12563" max="12563" width="13.28515625" style="2" customWidth="1"/>
    <col min="12564" max="12800" width="9.140625" style="2"/>
    <col min="12801" max="12801" width="6.85546875" style="2" customWidth="1"/>
    <col min="12802" max="12802" width="36.140625" style="2" customWidth="1"/>
    <col min="12803" max="12803" width="13" style="2" customWidth="1"/>
    <col min="12804" max="12804" width="12.5703125" style="2" customWidth="1"/>
    <col min="12805" max="12805" width="11.85546875" style="2" customWidth="1"/>
    <col min="12806" max="12806" width="12.42578125" style="2" customWidth="1"/>
    <col min="12807" max="12807" width="13.7109375" style="2" customWidth="1"/>
    <col min="12808" max="12808" width="11.42578125" style="2" customWidth="1"/>
    <col min="12809" max="12809" width="13" style="2" customWidth="1"/>
    <col min="12810" max="12810" width="13.140625" style="2" customWidth="1"/>
    <col min="12811" max="12811" width="10.28515625" style="2" customWidth="1"/>
    <col min="12812" max="12812" width="11.5703125" style="2" customWidth="1"/>
    <col min="12813" max="12813" width="12.140625" style="2" customWidth="1"/>
    <col min="12814" max="12814" width="10.28515625" style="2" customWidth="1"/>
    <col min="12815" max="12815" width="10.42578125" style="2" customWidth="1"/>
    <col min="12816" max="12817" width="12.85546875" style="2" customWidth="1"/>
    <col min="12818" max="12818" width="9.140625" style="2"/>
    <col min="12819" max="12819" width="13.28515625" style="2" customWidth="1"/>
    <col min="12820" max="13056" width="9.140625" style="2"/>
    <col min="13057" max="13057" width="6.85546875" style="2" customWidth="1"/>
    <col min="13058" max="13058" width="36.140625" style="2" customWidth="1"/>
    <col min="13059" max="13059" width="13" style="2" customWidth="1"/>
    <col min="13060" max="13060" width="12.5703125" style="2" customWidth="1"/>
    <col min="13061" max="13061" width="11.85546875" style="2" customWidth="1"/>
    <col min="13062" max="13062" width="12.42578125" style="2" customWidth="1"/>
    <col min="13063" max="13063" width="13.7109375" style="2" customWidth="1"/>
    <col min="13064" max="13064" width="11.42578125" style="2" customWidth="1"/>
    <col min="13065" max="13065" width="13" style="2" customWidth="1"/>
    <col min="13066" max="13066" width="13.140625" style="2" customWidth="1"/>
    <col min="13067" max="13067" width="10.28515625" style="2" customWidth="1"/>
    <col min="13068" max="13068" width="11.5703125" style="2" customWidth="1"/>
    <col min="13069" max="13069" width="12.140625" style="2" customWidth="1"/>
    <col min="13070" max="13070" width="10.28515625" style="2" customWidth="1"/>
    <col min="13071" max="13071" width="10.42578125" style="2" customWidth="1"/>
    <col min="13072" max="13073" width="12.85546875" style="2" customWidth="1"/>
    <col min="13074" max="13074" width="9.140625" style="2"/>
    <col min="13075" max="13075" width="13.28515625" style="2" customWidth="1"/>
    <col min="13076" max="13312" width="9.140625" style="2"/>
    <col min="13313" max="13313" width="6.85546875" style="2" customWidth="1"/>
    <col min="13314" max="13314" width="36.140625" style="2" customWidth="1"/>
    <col min="13315" max="13315" width="13" style="2" customWidth="1"/>
    <col min="13316" max="13316" width="12.5703125" style="2" customWidth="1"/>
    <col min="13317" max="13317" width="11.85546875" style="2" customWidth="1"/>
    <col min="13318" max="13318" width="12.42578125" style="2" customWidth="1"/>
    <col min="13319" max="13319" width="13.7109375" style="2" customWidth="1"/>
    <col min="13320" max="13320" width="11.42578125" style="2" customWidth="1"/>
    <col min="13321" max="13321" width="13" style="2" customWidth="1"/>
    <col min="13322" max="13322" width="13.140625" style="2" customWidth="1"/>
    <col min="13323" max="13323" width="10.28515625" style="2" customWidth="1"/>
    <col min="13324" max="13324" width="11.5703125" style="2" customWidth="1"/>
    <col min="13325" max="13325" width="12.140625" style="2" customWidth="1"/>
    <col min="13326" max="13326" width="10.28515625" style="2" customWidth="1"/>
    <col min="13327" max="13327" width="10.42578125" style="2" customWidth="1"/>
    <col min="13328" max="13329" width="12.85546875" style="2" customWidth="1"/>
    <col min="13330" max="13330" width="9.140625" style="2"/>
    <col min="13331" max="13331" width="13.28515625" style="2" customWidth="1"/>
    <col min="13332" max="13568" width="9.140625" style="2"/>
    <col min="13569" max="13569" width="6.85546875" style="2" customWidth="1"/>
    <col min="13570" max="13570" width="36.140625" style="2" customWidth="1"/>
    <col min="13571" max="13571" width="13" style="2" customWidth="1"/>
    <col min="13572" max="13572" width="12.5703125" style="2" customWidth="1"/>
    <col min="13573" max="13573" width="11.85546875" style="2" customWidth="1"/>
    <col min="13574" max="13574" width="12.42578125" style="2" customWidth="1"/>
    <col min="13575" max="13575" width="13.7109375" style="2" customWidth="1"/>
    <col min="13576" max="13576" width="11.42578125" style="2" customWidth="1"/>
    <col min="13577" max="13577" width="13" style="2" customWidth="1"/>
    <col min="13578" max="13578" width="13.140625" style="2" customWidth="1"/>
    <col min="13579" max="13579" width="10.28515625" style="2" customWidth="1"/>
    <col min="13580" max="13580" width="11.5703125" style="2" customWidth="1"/>
    <col min="13581" max="13581" width="12.140625" style="2" customWidth="1"/>
    <col min="13582" max="13582" width="10.28515625" style="2" customWidth="1"/>
    <col min="13583" max="13583" width="10.42578125" style="2" customWidth="1"/>
    <col min="13584" max="13585" width="12.85546875" style="2" customWidth="1"/>
    <col min="13586" max="13586" width="9.140625" style="2"/>
    <col min="13587" max="13587" width="13.28515625" style="2" customWidth="1"/>
    <col min="13588" max="13824" width="9.140625" style="2"/>
    <col min="13825" max="13825" width="6.85546875" style="2" customWidth="1"/>
    <col min="13826" max="13826" width="36.140625" style="2" customWidth="1"/>
    <col min="13827" max="13827" width="13" style="2" customWidth="1"/>
    <col min="13828" max="13828" width="12.5703125" style="2" customWidth="1"/>
    <col min="13829" max="13829" width="11.85546875" style="2" customWidth="1"/>
    <col min="13830" max="13830" width="12.42578125" style="2" customWidth="1"/>
    <col min="13831" max="13831" width="13.7109375" style="2" customWidth="1"/>
    <col min="13832" max="13832" width="11.42578125" style="2" customWidth="1"/>
    <col min="13833" max="13833" width="13" style="2" customWidth="1"/>
    <col min="13834" max="13834" width="13.140625" style="2" customWidth="1"/>
    <col min="13835" max="13835" width="10.28515625" style="2" customWidth="1"/>
    <col min="13836" max="13836" width="11.5703125" style="2" customWidth="1"/>
    <col min="13837" max="13837" width="12.140625" style="2" customWidth="1"/>
    <col min="13838" max="13838" width="10.28515625" style="2" customWidth="1"/>
    <col min="13839" max="13839" width="10.42578125" style="2" customWidth="1"/>
    <col min="13840" max="13841" width="12.85546875" style="2" customWidth="1"/>
    <col min="13842" max="13842" width="9.140625" style="2"/>
    <col min="13843" max="13843" width="13.28515625" style="2" customWidth="1"/>
    <col min="13844" max="14080" width="9.140625" style="2"/>
    <col min="14081" max="14081" width="6.85546875" style="2" customWidth="1"/>
    <col min="14082" max="14082" width="36.140625" style="2" customWidth="1"/>
    <col min="14083" max="14083" width="13" style="2" customWidth="1"/>
    <col min="14084" max="14084" width="12.5703125" style="2" customWidth="1"/>
    <col min="14085" max="14085" width="11.85546875" style="2" customWidth="1"/>
    <col min="14086" max="14086" width="12.42578125" style="2" customWidth="1"/>
    <col min="14087" max="14087" width="13.7109375" style="2" customWidth="1"/>
    <col min="14088" max="14088" width="11.42578125" style="2" customWidth="1"/>
    <col min="14089" max="14089" width="13" style="2" customWidth="1"/>
    <col min="14090" max="14090" width="13.140625" style="2" customWidth="1"/>
    <col min="14091" max="14091" width="10.28515625" style="2" customWidth="1"/>
    <col min="14092" max="14092" width="11.5703125" style="2" customWidth="1"/>
    <col min="14093" max="14093" width="12.140625" style="2" customWidth="1"/>
    <col min="14094" max="14094" width="10.28515625" style="2" customWidth="1"/>
    <col min="14095" max="14095" width="10.42578125" style="2" customWidth="1"/>
    <col min="14096" max="14097" width="12.85546875" style="2" customWidth="1"/>
    <col min="14098" max="14098" width="9.140625" style="2"/>
    <col min="14099" max="14099" width="13.28515625" style="2" customWidth="1"/>
    <col min="14100" max="14336" width="9.140625" style="2"/>
    <col min="14337" max="14337" width="6.85546875" style="2" customWidth="1"/>
    <col min="14338" max="14338" width="36.140625" style="2" customWidth="1"/>
    <col min="14339" max="14339" width="13" style="2" customWidth="1"/>
    <col min="14340" max="14340" width="12.5703125" style="2" customWidth="1"/>
    <col min="14341" max="14341" width="11.85546875" style="2" customWidth="1"/>
    <col min="14342" max="14342" width="12.42578125" style="2" customWidth="1"/>
    <col min="14343" max="14343" width="13.7109375" style="2" customWidth="1"/>
    <col min="14344" max="14344" width="11.42578125" style="2" customWidth="1"/>
    <col min="14345" max="14345" width="13" style="2" customWidth="1"/>
    <col min="14346" max="14346" width="13.140625" style="2" customWidth="1"/>
    <col min="14347" max="14347" width="10.28515625" style="2" customWidth="1"/>
    <col min="14348" max="14348" width="11.5703125" style="2" customWidth="1"/>
    <col min="14349" max="14349" width="12.140625" style="2" customWidth="1"/>
    <col min="14350" max="14350" width="10.28515625" style="2" customWidth="1"/>
    <col min="14351" max="14351" width="10.42578125" style="2" customWidth="1"/>
    <col min="14352" max="14353" width="12.85546875" style="2" customWidth="1"/>
    <col min="14354" max="14354" width="9.140625" style="2"/>
    <col min="14355" max="14355" width="13.28515625" style="2" customWidth="1"/>
    <col min="14356" max="14592" width="9.140625" style="2"/>
    <col min="14593" max="14593" width="6.85546875" style="2" customWidth="1"/>
    <col min="14594" max="14594" width="36.140625" style="2" customWidth="1"/>
    <col min="14595" max="14595" width="13" style="2" customWidth="1"/>
    <col min="14596" max="14596" width="12.5703125" style="2" customWidth="1"/>
    <col min="14597" max="14597" width="11.85546875" style="2" customWidth="1"/>
    <col min="14598" max="14598" width="12.42578125" style="2" customWidth="1"/>
    <col min="14599" max="14599" width="13.7109375" style="2" customWidth="1"/>
    <col min="14600" max="14600" width="11.42578125" style="2" customWidth="1"/>
    <col min="14601" max="14601" width="13" style="2" customWidth="1"/>
    <col min="14602" max="14602" width="13.140625" style="2" customWidth="1"/>
    <col min="14603" max="14603" width="10.28515625" style="2" customWidth="1"/>
    <col min="14604" max="14604" width="11.5703125" style="2" customWidth="1"/>
    <col min="14605" max="14605" width="12.140625" style="2" customWidth="1"/>
    <col min="14606" max="14606" width="10.28515625" style="2" customWidth="1"/>
    <col min="14607" max="14607" width="10.42578125" style="2" customWidth="1"/>
    <col min="14608" max="14609" width="12.85546875" style="2" customWidth="1"/>
    <col min="14610" max="14610" width="9.140625" style="2"/>
    <col min="14611" max="14611" width="13.28515625" style="2" customWidth="1"/>
    <col min="14612" max="14848" width="9.140625" style="2"/>
    <col min="14849" max="14849" width="6.85546875" style="2" customWidth="1"/>
    <col min="14850" max="14850" width="36.140625" style="2" customWidth="1"/>
    <col min="14851" max="14851" width="13" style="2" customWidth="1"/>
    <col min="14852" max="14852" width="12.5703125" style="2" customWidth="1"/>
    <col min="14853" max="14853" width="11.85546875" style="2" customWidth="1"/>
    <col min="14854" max="14854" width="12.42578125" style="2" customWidth="1"/>
    <col min="14855" max="14855" width="13.7109375" style="2" customWidth="1"/>
    <col min="14856" max="14856" width="11.42578125" style="2" customWidth="1"/>
    <col min="14857" max="14857" width="13" style="2" customWidth="1"/>
    <col min="14858" max="14858" width="13.140625" style="2" customWidth="1"/>
    <col min="14859" max="14859" width="10.28515625" style="2" customWidth="1"/>
    <col min="14860" max="14860" width="11.5703125" style="2" customWidth="1"/>
    <col min="14861" max="14861" width="12.140625" style="2" customWidth="1"/>
    <col min="14862" max="14862" width="10.28515625" style="2" customWidth="1"/>
    <col min="14863" max="14863" width="10.42578125" style="2" customWidth="1"/>
    <col min="14864" max="14865" width="12.85546875" style="2" customWidth="1"/>
    <col min="14866" max="14866" width="9.140625" style="2"/>
    <col min="14867" max="14867" width="13.28515625" style="2" customWidth="1"/>
    <col min="14868" max="15104" width="9.140625" style="2"/>
    <col min="15105" max="15105" width="6.85546875" style="2" customWidth="1"/>
    <col min="15106" max="15106" width="36.140625" style="2" customWidth="1"/>
    <col min="15107" max="15107" width="13" style="2" customWidth="1"/>
    <col min="15108" max="15108" width="12.5703125" style="2" customWidth="1"/>
    <col min="15109" max="15109" width="11.85546875" style="2" customWidth="1"/>
    <col min="15110" max="15110" width="12.42578125" style="2" customWidth="1"/>
    <col min="15111" max="15111" width="13.7109375" style="2" customWidth="1"/>
    <col min="15112" max="15112" width="11.42578125" style="2" customWidth="1"/>
    <col min="15113" max="15113" width="13" style="2" customWidth="1"/>
    <col min="15114" max="15114" width="13.140625" style="2" customWidth="1"/>
    <col min="15115" max="15115" width="10.28515625" style="2" customWidth="1"/>
    <col min="15116" max="15116" width="11.5703125" style="2" customWidth="1"/>
    <col min="15117" max="15117" width="12.140625" style="2" customWidth="1"/>
    <col min="15118" max="15118" width="10.28515625" style="2" customWidth="1"/>
    <col min="15119" max="15119" width="10.42578125" style="2" customWidth="1"/>
    <col min="15120" max="15121" width="12.85546875" style="2" customWidth="1"/>
    <col min="15122" max="15122" width="9.140625" style="2"/>
    <col min="15123" max="15123" width="13.28515625" style="2" customWidth="1"/>
    <col min="15124" max="15360" width="9.140625" style="2"/>
    <col min="15361" max="15361" width="6.85546875" style="2" customWidth="1"/>
    <col min="15362" max="15362" width="36.140625" style="2" customWidth="1"/>
    <col min="15363" max="15363" width="13" style="2" customWidth="1"/>
    <col min="15364" max="15364" width="12.5703125" style="2" customWidth="1"/>
    <col min="15365" max="15365" width="11.85546875" style="2" customWidth="1"/>
    <col min="15366" max="15366" width="12.42578125" style="2" customWidth="1"/>
    <col min="15367" max="15367" width="13.7109375" style="2" customWidth="1"/>
    <col min="15368" max="15368" width="11.42578125" style="2" customWidth="1"/>
    <col min="15369" max="15369" width="13" style="2" customWidth="1"/>
    <col min="15370" max="15370" width="13.140625" style="2" customWidth="1"/>
    <col min="15371" max="15371" width="10.28515625" style="2" customWidth="1"/>
    <col min="15372" max="15372" width="11.5703125" style="2" customWidth="1"/>
    <col min="15373" max="15373" width="12.140625" style="2" customWidth="1"/>
    <col min="15374" max="15374" width="10.28515625" style="2" customWidth="1"/>
    <col min="15375" max="15375" width="10.42578125" style="2" customWidth="1"/>
    <col min="15376" max="15377" width="12.85546875" style="2" customWidth="1"/>
    <col min="15378" max="15378" width="9.140625" style="2"/>
    <col min="15379" max="15379" width="13.28515625" style="2" customWidth="1"/>
    <col min="15380" max="15616" width="9.140625" style="2"/>
    <col min="15617" max="15617" width="6.85546875" style="2" customWidth="1"/>
    <col min="15618" max="15618" width="36.140625" style="2" customWidth="1"/>
    <col min="15619" max="15619" width="13" style="2" customWidth="1"/>
    <col min="15620" max="15620" width="12.5703125" style="2" customWidth="1"/>
    <col min="15621" max="15621" width="11.85546875" style="2" customWidth="1"/>
    <col min="15622" max="15622" width="12.42578125" style="2" customWidth="1"/>
    <col min="15623" max="15623" width="13.7109375" style="2" customWidth="1"/>
    <col min="15624" max="15624" width="11.42578125" style="2" customWidth="1"/>
    <col min="15625" max="15625" width="13" style="2" customWidth="1"/>
    <col min="15626" max="15626" width="13.140625" style="2" customWidth="1"/>
    <col min="15627" max="15627" width="10.28515625" style="2" customWidth="1"/>
    <col min="15628" max="15628" width="11.5703125" style="2" customWidth="1"/>
    <col min="15629" max="15629" width="12.140625" style="2" customWidth="1"/>
    <col min="15630" max="15630" width="10.28515625" style="2" customWidth="1"/>
    <col min="15631" max="15631" width="10.42578125" style="2" customWidth="1"/>
    <col min="15632" max="15633" width="12.85546875" style="2" customWidth="1"/>
    <col min="15634" max="15634" width="9.140625" style="2"/>
    <col min="15635" max="15635" width="13.28515625" style="2" customWidth="1"/>
    <col min="15636" max="15872" width="9.140625" style="2"/>
    <col min="15873" max="15873" width="6.85546875" style="2" customWidth="1"/>
    <col min="15874" max="15874" width="36.140625" style="2" customWidth="1"/>
    <col min="15875" max="15875" width="13" style="2" customWidth="1"/>
    <col min="15876" max="15876" width="12.5703125" style="2" customWidth="1"/>
    <col min="15877" max="15877" width="11.85546875" style="2" customWidth="1"/>
    <col min="15878" max="15878" width="12.42578125" style="2" customWidth="1"/>
    <col min="15879" max="15879" width="13.7109375" style="2" customWidth="1"/>
    <col min="15880" max="15880" width="11.42578125" style="2" customWidth="1"/>
    <col min="15881" max="15881" width="13" style="2" customWidth="1"/>
    <col min="15882" max="15882" width="13.140625" style="2" customWidth="1"/>
    <col min="15883" max="15883" width="10.28515625" style="2" customWidth="1"/>
    <col min="15884" max="15884" width="11.5703125" style="2" customWidth="1"/>
    <col min="15885" max="15885" width="12.140625" style="2" customWidth="1"/>
    <col min="15886" max="15886" width="10.28515625" style="2" customWidth="1"/>
    <col min="15887" max="15887" width="10.42578125" style="2" customWidth="1"/>
    <col min="15888" max="15889" width="12.85546875" style="2" customWidth="1"/>
    <col min="15890" max="15890" width="9.140625" style="2"/>
    <col min="15891" max="15891" width="13.28515625" style="2" customWidth="1"/>
    <col min="15892" max="16128" width="9.140625" style="2"/>
    <col min="16129" max="16129" width="6.85546875" style="2" customWidth="1"/>
    <col min="16130" max="16130" width="36.140625" style="2" customWidth="1"/>
    <col min="16131" max="16131" width="13" style="2" customWidth="1"/>
    <col min="16132" max="16132" width="12.5703125" style="2" customWidth="1"/>
    <col min="16133" max="16133" width="11.85546875" style="2" customWidth="1"/>
    <col min="16134" max="16134" width="12.42578125" style="2" customWidth="1"/>
    <col min="16135" max="16135" width="13.7109375" style="2" customWidth="1"/>
    <col min="16136" max="16136" width="11.42578125" style="2" customWidth="1"/>
    <col min="16137" max="16137" width="13" style="2" customWidth="1"/>
    <col min="16138" max="16138" width="13.140625" style="2" customWidth="1"/>
    <col min="16139" max="16139" width="10.28515625" style="2" customWidth="1"/>
    <col min="16140" max="16140" width="11.5703125" style="2" customWidth="1"/>
    <col min="16141" max="16141" width="12.140625" style="2" customWidth="1"/>
    <col min="16142" max="16142" width="10.28515625" style="2" customWidth="1"/>
    <col min="16143" max="16143" width="10.42578125" style="2" customWidth="1"/>
    <col min="16144" max="16145" width="12.85546875" style="2" customWidth="1"/>
    <col min="16146" max="16146" width="9.140625" style="2"/>
    <col min="16147" max="16147" width="13.28515625" style="2" customWidth="1"/>
    <col min="16148" max="16384" width="9.140625" style="2"/>
  </cols>
  <sheetData>
    <row r="1" spans="1:18" x14ac:dyDescent="0.2">
      <c r="M1" s="44" t="s">
        <v>84</v>
      </c>
      <c r="N1" s="44"/>
      <c r="O1" s="44"/>
      <c r="P1" s="44"/>
      <c r="Q1" s="44"/>
    </row>
    <row r="2" spans="1:18" x14ac:dyDescent="0.2">
      <c r="M2" s="44"/>
      <c r="N2" s="44"/>
      <c r="O2" s="44"/>
      <c r="P2" s="44"/>
      <c r="Q2" s="44"/>
    </row>
    <row r="3" spans="1:18" x14ac:dyDescent="0.2">
      <c r="M3" s="44"/>
      <c r="N3" s="44"/>
      <c r="O3" s="44"/>
      <c r="P3" s="44"/>
      <c r="Q3" s="44"/>
    </row>
    <row r="4" spans="1:18" ht="21.75" customHeight="1" x14ac:dyDescent="0.2">
      <c r="M4" s="44"/>
      <c r="N4" s="44"/>
      <c r="O4" s="44"/>
      <c r="P4" s="44"/>
      <c r="Q4" s="44"/>
    </row>
    <row r="6" spans="1:18" ht="30" customHeight="1" x14ac:dyDescent="0.25">
      <c r="A6" s="46" t="s">
        <v>85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</row>
    <row r="7" spans="1:18" ht="15.75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</row>
    <row r="8" spans="1:18" ht="15.75" x14ac:dyDescent="0.2">
      <c r="A8" s="47" t="s">
        <v>2</v>
      </c>
      <c r="B8" s="43" t="s">
        <v>3</v>
      </c>
      <c r="C8" s="47" t="s">
        <v>4</v>
      </c>
      <c r="D8" s="47"/>
      <c r="E8" s="47" t="s">
        <v>5</v>
      </c>
      <c r="F8" s="47"/>
      <c r="G8" s="47" t="s">
        <v>6</v>
      </c>
      <c r="H8" s="47"/>
      <c r="I8" s="47" t="s">
        <v>7</v>
      </c>
      <c r="J8" s="47"/>
      <c r="K8" s="47" t="s">
        <v>8</v>
      </c>
      <c r="L8" s="47"/>
      <c r="M8" s="47"/>
      <c r="N8" s="47" t="s">
        <v>9</v>
      </c>
      <c r="O8" s="47"/>
      <c r="P8" s="47"/>
      <c r="Q8" s="43" t="s">
        <v>38</v>
      </c>
    </row>
    <row r="9" spans="1:18" ht="18.75" x14ac:dyDescent="0.2">
      <c r="A9" s="47"/>
      <c r="B9" s="43"/>
      <c r="C9" s="26" t="s">
        <v>12</v>
      </c>
      <c r="D9" s="26" t="s">
        <v>13</v>
      </c>
      <c r="E9" s="26" t="s">
        <v>39</v>
      </c>
      <c r="F9" s="26" t="s">
        <v>13</v>
      </c>
      <c r="G9" s="26" t="s">
        <v>36</v>
      </c>
      <c r="H9" s="26" t="s">
        <v>15</v>
      </c>
      <c r="I9" s="26" t="s">
        <v>36</v>
      </c>
      <c r="J9" s="26" t="s">
        <v>15</v>
      </c>
      <c r="K9" s="26" t="s">
        <v>14</v>
      </c>
      <c r="L9" s="26" t="s">
        <v>36</v>
      </c>
      <c r="M9" s="26" t="s">
        <v>15</v>
      </c>
      <c r="N9" s="26" t="s">
        <v>36</v>
      </c>
      <c r="O9" s="26" t="s">
        <v>14</v>
      </c>
      <c r="P9" s="26" t="s">
        <v>15</v>
      </c>
      <c r="Q9" s="43"/>
    </row>
    <row r="10" spans="1:18" ht="15.75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27"/>
    </row>
    <row r="11" spans="1:18" ht="31.5" x14ac:dyDescent="0.2">
      <c r="A11" s="10" t="s">
        <v>16</v>
      </c>
      <c r="B11" s="28" t="s">
        <v>17</v>
      </c>
      <c r="C11" s="29">
        <v>11.47</v>
      </c>
      <c r="D11" s="29">
        <v>113.72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113.72</v>
      </c>
    </row>
    <row r="12" spans="1:18" ht="47.25" x14ac:dyDescent="0.2">
      <c r="A12" s="10" t="s">
        <v>18</v>
      </c>
      <c r="B12" s="30" t="s">
        <v>40</v>
      </c>
      <c r="C12" s="29">
        <v>26.42</v>
      </c>
      <c r="D12" s="29">
        <v>261.95</v>
      </c>
      <c r="E12" s="29">
        <v>76</v>
      </c>
      <c r="F12" s="29">
        <v>491.39</v>
      </c>
      <c r="G12" s="29">
        <v>300</v>
      </c>
      <c r="H12" s="29">
        <v>15.940000000000001</v>
      </c>
      <c r="I12" s="29">
        <v>300</v>
      </c>
      <c r="J12" s="29">
        <v>13.86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783.14</v>
      </c>
    </row>
    <row r="13" spans="1:18" ht="31.5" x14ac:dyDescent="0.2">
      <c r="A13" s="10" t="s">
        <v>20</v>
      </c>
      <c r="B13" s="30" t="s">
        <v>21</v>
      </c>
      <c r="C13" s="29">
        <v>1840.64</v>
      </c>
      <c r="D13" s="29">
        <v>17571.560000000001</v>
      </c>
      <c r="E13" s="29">
        <v>7281.64</v>
      </c>
      <c r="F13" s="29">
        <v>50930.779999999992</v>
      </c>
      <c r="G13" s="29">
        <v>35882.18</v>
      </c>
      <c r="H13" s="29">
        <v>1456.58</v>
      </c>
      <c r="I13" s="29">
        <v>43091.77</v>
      </c>
      <c r="J13" s="29">
        <v>1970.77</v>
      </c>
      <c r="K13" s="29">
        <v>870</v>
      </c>
      <c r="L13" s="29">
        <v>8550</v>
      </c>
      <c r="M13" s="29">
        <v>6126.1200000000008</v>
      </c>
      <c r="N13" s="29">
        <v>7241.04</v>
      </c>
      <c r="O13" s="29">
        <v>400.53999999999996</v>
      </c>
      <c r="P13" s="29">
        <v>3143.62</v>
      </c>
      <c r="Q13" s="29">
        <v>81199.429999999993</v>
      </c>
      <c r="R13" s="31"/>
    </row>
    <row r="14" spans="1:18" ht="31.5" x14ac:dyDescent="0.2">
      <c r="A14" s="10" t="s">
        <v>22</v>
      </c>
      <c r="B14" s="30" t="s">
        <v>41</v>
      </c>
      <c r="C14" s="29">
        <v>3010.20462</v>
      </c>
      <c r="D14" s="29">
        <v>29147.899999999994</v>
      </c>
      <c r="E14" s="29">
        <v>7694.02</v>
      </c>
      <c r="F14" s="29">
        <v>58766.990000000005</v>
      </c>
      <c r="G14" s="29">
        <v>62471.270000000004</v>
      </c>
      <c r="H14" s="29">
        <v>2515.0500000000002</v>
      </c>
      <c r="I14" s="29">
        <v>150495.50999999998</v>
      </c>
      <c r="J14" s="29">
        <v>5817.19</v>
      </c>
      <c r="K14" s="29">
        <v>1596.25</v>
      </c>
      <c r="L14" s="29">
        <v>16844</v>
      </c>
      <c r="M14" s="29">
        <v>13073.269999999999</v>
      </c>
      <c r="N14" s="29">
        <v>792.19</v>
      </c>
      <c r="O14" s="29">
        <v>51.93</v>
      </c>
      <c r="P14" s="29">
        <v>380.61</v>
      </c>
      <c r="Q14" s="29">
        <v>109701.01000000001</v>
      </c>
    </row>
    <row r="15" spans="1:18" ht="31.5" x14ac:dyDescent="0.2">
      <c r="A15" s="10" t="s">
        <v>26</v>
      </c>
      <c r="B15" s="30" t="s">
        <v>42</v>
      </c>
      <c r="C15" s="29">
        <v>495</v>
      </c>
      <c r="D15" s="29">
        <v>4907.93</v>
      </c>
      <c r="E15" s="29">
        <v>1584.5</v>
      </c>
      <c r="F15" s="29">
        <v>10244.74</v>
      </c>
      <c r="G15" s="29">
        <v>2600</v>
      </c>
      <c r="H15" s="29">
        <v>138.17000000000002</v>
      </c>
      <c r="I15" s="29">
        <v>2940</v>
      </c>
      <c r="J15" s="29">
        <v>135.86000000000001</v>
      </c>
      <c r="K15" s="29">
        <v>252.05600000000001</v>
      </c>
      <c r="L15" s="29">
        <v>1974</v>
      </c>
      <c r="M15" s="29">
        <v>1744</v>
      </c>
      <c r="N15" s="29">
        <v>405</v>
      </c>
      <c r="O15" s="29">
        <v>22</v>
      </c>
      <c r="P15" s="29">
        <v>163.61000000000001</v>
      </c>
      <c r="Q15" s="29">
        <v>17334.310000000001</v>
      </c>
    </row>
    <row r="16" spans="1:18" ht="47.25" x14ac:dyDescent="0.2">
      <c r="A16" s="10" t="s">
        <v>28</v>
      </c>
      <c r="B16" s="30" t="s">
        <v>31</v>
      </c>
      <c r="C16" s="29">
        <v>6011.357</v>
      </c>
      <c r="D16" s="29">
        <v>59602.61</v>
      </c>
      <c r="E16" s="29">
        <v>2737.5</v>
      </c>
      <c r="F16" s="29">
        <v>22007.989999999998</v>
      </c>
      <c r="G16" s="29">
        <v>155634</v>
      </c>
      <c r="H16" s="29">
        <v>7848.6299999999992</v>
      </c>
      <c r="I16" s="29">
        <v>166894</v>
      </c>
      <c r="J16" s="29">
        <v>8160.0900000000011</v>
      </c>
      <c r="K16" s="29">
        <v>1310.22</v>
      </c>
      <c r="L16" s="29">
        <v>90652.2</v>
      </c>
      <c r="M16" s="29">
        <v>12456.13</v>
      </c>
      <c r="N16" s="29">
        <v>10</v>
      </c>
      <c r="O16" s="29">
        <v>0.67</v>
      </c>
      <c r="P16" s="29">
        <v>4.8499999999999996</v>
      </c>
      <c r="Q16" s="29">
        <v>110080.30000000002</v>
      </c>
    </row>
    <row r="17" spans="1:19" ht="47.25" x14ac:dyDescent="0.2">
      <c r="A17" s="10" t="s">
        <v>30</v>
      </c>
      <c r="B17" s="30" t="s">
        <v>43</v>
      </c>
      <c r="C17" s="29">
        <v>164</v>
      </c>
      <c r="D17" s="29">
        <v>1626.06</v>
      </c>
      <c r="E17" s="29">
        <v>117.76</v>
      </c>
      <c r="F17" s="29">
        <v>383.84000000000003</v>
      </c>
      <c r="G17" s="29">
        <v>649</v>
      </c>
      <c r="H17" s="29">
        <v>40.980000000000004</v>
      </c>
      <c r="I17" s="29">
        <v>649</v>
      </c>
      <c r="J17" s="29">
        <v>40.49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2091.37</v>
      </c>
    </row>
    <row r="18" spans="1:19" ht="31.5" x14ac:dyDescent="0.2">
      <c r="A18" s="10" t="s">
        <v>32</v>
      </c>
      <c r="B18" s="30" t="s">
        <v>44</v>
      </c>
      <c r="C18" s="29">
        <v>310</v>
      </c>
      <c r="D18" s="29">
        <v>3073.65</v>
      </c>
      <c r="E18" s="29">
        <v>150</v>
      </c>
      <c r="F18" s="29">
        <v>969.83999999999992</v>
      </c>
      <c r="G18" s="29">
        <v>350</v>
      </c>
      <c r="H18" s="29">
        <v>18.600000000000001</v>
      </c>
      <c r="I18" s="29">
        <v>350</v>
      </c>
      <c r="J18" s="29">
        <v>16.170000000000002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4078.2599999999998</v>
      </c>
    </row>
    <row r="19" spans="1:19" s="37" customFormat="1" ht="15.75" x14ac:dyDescent="0.2">
      <c r="A19" s="32"/>
      <c r="B19" s="33" t="s">
        <v>34</v>
      </c>
      <c r="C19" s="34">
        <v>11869.091619999999</v>
      </c>
      <c r="D19" s="34">
        <v>116305.37999999998</v>
      </c>
      <c r="E19" s="34">
        <v>19641.419999999998</v>
      </c>
      <c r="F19" s="34">
        <v>143795.57</v>
      </c>
      <c r="G19" s="34">
        <v>257886.45</v>
      </c>
      <c r="H19" s="34">
        <v>12033.949999999999</v>
      </c>
      <c r="I19" s="34">
        <v>364720.27999999997</v>
      </c>
      <c r="J19" s="34">
        <v>16154.43</v>
      </c>
      <c r="K19" s="34">
        <v>4028.5259999999998</v>
      </c>
      <c r="L19" s="34">
        <v>118020.2</v>
      </c>
      <c r="M19" s="34">
        <v>33399.519999999997</v>
      </c>
      <c r="N19" s="34">
        <v>8448.23</v>
      </c>
      <c r="O19" s="34">
        <v>475.14</v>
      </c>
      <c r="P19" s="34">
        <v>3692.69</v>
      </c>
      <c r="Q19" s="34">
        <v>325381.54000000004</v>
      </c>
      <c r="R19" s="35"/>
      <c r="S19" s="36"/>
    </row>
    <row r="20" spans="1:19" x14ac:dyDescent="0.2">
      <c r="Q20" s="2" t="s">
        <v>45</v>
      </c>
    </row>
    <row r="21" spans="1:19" ht="15.75" x14ac:dyDescent="0.25">
      <c r="Q21" s="38"/>
    </row>
  </sheetData>
  <mergeCells count="11">
    <mergeCell ref="Q8:Q9"/>
    <mergeCell ref="M1:Q4"/>
    <mergeCell ref="A6:Q6"/>
    <mergeCell ref="A8:A9"/>
    <mergeCell ref="B8:B9"/>
    <mergeCell ref="C8:D8"/>
    <mergeCell ref="E8:F8"/>
    <mergeCell ref="G8:H8"/>
    <mergeCell ref="I8:J8"/>
    <mergeCell ref="K8:M8"/>
    <mergeCell ref="N8:P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workbookViewId="0">
      <selection activeCell="O10" sqref="O10"/>
    </sheetView>
  </sheetViews>
  <sheetFormatPr defaultRowHeight="12.75" x14ac:dyDescent="0.2"/>
  <cols>
    <col min="1" max="1" width="3.85546875" style="1" customWidth="1"/>
    <col min="2" max="2" width="36" style="2" customWidth="1"/>
    <col min="3" max="3" width="11.5703125" style="2" customWidth="1"/>
    <col min="4" max="5" width="11" style="2" customWidth="1"/>
    <col min="6" max="6" width="12.5703125" style="2" customWidth="1"/>
    <col min="7" max="7" width="11.5703125" style="2" customWidth="1"/>
    <col min="8" max="8" width="10" style="2" customWidth="1"/>
    <col min="9" max="9" width="11.140625" style="2" customWidth="1"/>
    <col min="10" max="10" width="10" style="2" customWidth="1"/>
    <col min="11" max="11" width="10.7109375" style="2" customWidth="1"/>
    <col min="12" max="12" width="11.5703125" style="2" customWidth="1"/>
    <col min="13" max="13" width="10.28515625" style="2" customWidth="1"/>
    <col min="14" max="14" width="10.5703125" style="2" customWidth="1"/>
    <col min="15" max="15" width="8.85546875" style="2" customWidth="1"/>
    <col min="16" max="16" width="11" style="2" customWidth="1"/>
    <col min="17" max="18" width="9.85546875" style="2" customWidth="1"/>
    <col min="19" max="19" width="13.85546875" style="2" customWidth="1"/>
    <col min="20" max="20" width="9.5703125" style="2" bestFit="1" customWidth="1"/>
    <col min="21" max="21" width="9.140625" style="2"/>
    <col min="22" max="22" width="15.28515625" style="2" customWidth="1"/>
    <col min="23" max="256" width="9.140625" style="2"/>
    <col min="257" max="257" width="3.85546875" style="2" customWidth="1"/>
    <col min="258" max="258" width="36" style="2" customWidth="1"/>
    <col min="259" max="259" width="11.5703125" style="2" customWidth="1"/>
    <col min="260" max="261" width="11" style="2" customWidth="1"/>
    <col min="262" max="262" width="12.5703125" style="2" customWidth="1"/>
    <col min="263" max="263" width="11.5703125" style="2" customWidth="1"/>
    <col min="264" max="264" width="10" style="2" customWidth="1"/>
    <col min="265" max="265" width="11.140625" style="2" customWidth="1"/>
    <col min="266" max="266" width="10" style="2" customWidth="1"/>
    <col min="267" max="267" width="10.7109375" style="2" customWidth="1"/>
    <col min="268" max="268" width="11.5703125" style="2" customWidth="1"/>
    <col min="269" max="269" width="10.28515625" style="2" customWidth="1"/>
    <col min="270" max="270" width="10.5703125" style="2" customWidth="1"/>
    <col min="271" max="271" width="8.85546875" style="2" customWidth="1"/>
    <col min="272" max="272" width="11" style="2" customWidth="1"/>
    <col min="273" max="274" width="9.85546875" style="2" customWidth="1"/>
    <col min="275" max="275" width="13.85546875" style="2" customWidth="1"/>
    <col min="276" max="276" width="9.5703125" style="2" bestFit="1" customWidth="1"/>
    <col min="277" max="277" width="9.140625" style="2"/>
    <col min="278" max="278" width="15.28515625" style="2" customWidth="1"/>
    <col min="279" max="512" width="9.140625" style="2"/>
    <col min="513" max="513" width="3.85546875" style="2" customWidth="1"/>
    <col min="514" max="514" width="36" style="2" customWidth="1"/>
    <col min="515" max="515" width="11.5703125" style="2" customWidth="1"/>
    <col min="516" max="517" width="11" style="2" customWidth="1"/>
    <col min="518" max="518" width="12.5703125" style="2" customWidth="1"/>
    <col min="519" max="519" width="11.5703125" style="2" customWidth="1"/>
    <col min="520" max="520" width="10" style="2" customWidth="1"/>
    <col min="521" max="521" width="11.140625" style="2" customWidth="1"/>
    <col min="522" max="522" width="10" style="2" customWidth="1"/>
    <col min="523" max="523" width="10.7109375" style="2" customWidth="1"/>
    <col min="524" max="524" width="11.5703125" style="2" customWidth="1"/>
    <col min="525" max="525" width="10.28515625" style="2" customWidth="1"/>
    <col min="526" max="526" width="10.5703125" style="2" customWidth="1"/>
    <col min="527" max="527" width="8.85546875" style="2" customWidth="1"/>
    <col min="528" max="528" width="11" style="2" customWidth="1"/>
    <col min="529" max="530" width="9.85546875" style="2" customWidth="1"/>
    <col min="531" max="531" width="13.85546875" style="2" customWidth="1"/>
    <col min="532" max="532" width="9.5703125" style="2" bestFit="1" customWidth="1"/>
    <col min="533" max="533" width="9.140625" style="2"/>
    <col min="534" max="534" width="15.28515625" style="2" customWidth="1"/>
    <col min="535" max="768" width="9.140625" style="2"/>
    <col min="769" max="769" width="3.85546875" style="2" customWidth="1"/>
    <col min="770" max="770" width="36" style="2" customWidth="1"/>
    <col min="771" max="771" width="11.5703125" style="2" customWidth="1"/>
    <col min="772" max="773" width="11" style="2" customWidth="1"/>
    <col min="774" max="774" width="12.5703125" style="2" customWidth="1"/>
    <col min="775" max="775" width="11.5703125" style="2" customWidth="1"/>
    <col min="776" max="776" width="10" style="2" customWidth="1"/>
    <col min="777" max="777" width="11.140625" style="2" customWidth="1"/>
    <col min="778" max="778" width="10" style="2" customWidth="1"/>
    <col min="779" max="779" width="10.7109375" style="2" customWidth="1"/>
    <col min="780" max="780" width="11.5703125" style="2" customWidth="1"/>
    <col min="781" max="781" width="10.28515625" style="2" customWidth="1"/>
    <col min="782" max="782" width="10.5703125" style="2" customWidth="1"/>
    <col min="783" max="783" width="8.85546875" style="2" customWidth="1"/>
    <col min="784" max="784" width="11" style="2" customWidth="1"/>
    <col min="785" max="786" width="9.85546875" style="2" customWidth="1"/>
    <col min="787" max="787" width="13.85546875" style="2" customWidth="1"/>
    <col min="788" max="788" width="9.5703125" style="2" bestFit="1" customWidth="1"/>
    <col min="789" max="789" width="9.140625" style="2"/>
    <col min="790" max="790" width="15.28515625" style="2" customWidth="1"/>
    <col min="791" max="1024" width="9.140625" style="2"/>
    <col min="1025" max="1025" width="3.85546875" style="2" customWidth="1"/>
    <col min="1026" max="1026" width="36" style="2" customWidth="1"/>
    <col min="1027" max="1027" width="11.5703125" style="2" customWidth="1"/>
    <col min="1028" max="1029" width="11" style="2" customWidth="1"/>
    <col min="1030" max="1030" width="12.5703125" style="2" customWidth="1"/>
    <col min="1031" max="1031" width="11.5703125" style="2" customWidth="1"/>
    <col min="1032" max="1032" width="10" style="2" customWidth="1"/>
    <col min="1033" max="1033" width="11.140625" style="2" customWidth="1"/>
    <col min="1034" max="1034" width="10" style="2" customWidth="1"/>
    <col min="1035" max="1035" width="10.7109375" style="2" customWidth="1"/>
    <col min="1036" max="1036" width="11.5703125" style="2" customWidth="1"/>
    <col min="1037" max="1037" width="10.28515625" style="2" customWidth="1"/>
    <col min="1038" max="1038" width="10.5703125" style="2" customWidth="1"/>
    <col min="1039" max="1039" width="8.85546875" style="2" customWidth="1"/>
    <col min="1040" max="1040" width="11" style="2" customWidth="1"/>
    <col min="1041" max="1042" width="9.85546875" style="2" customWidth="1"/>
    <col min="1043" max="1043" width="13.85546875" style="2" customWidth="1"/>
    <col min="1044" max="1044" width="9.5703125" style="2" bestFit="1" customWidth="1"/>
    <col min="1045" max="1045" width="9.140625" style="2"/>
    <col min="1046" max="1046" width="15.28515625" style="2" customWidth="1"/>
    <col min="1047" max="1280" width="9.140625" style="2"/>
    <col min="1281" max="1281" width="3.85546875" style="2" customWidth="1"/>
    <col min="1282" max="1282" width="36" style="2" customWidth="1"/>
    <col min="1283" max="1283" width="11.5703125" style="2" customWidth="1"/>
    <col min="1284" max="1285" width="11" style="2" customWidth="1"/>
    <col min="1286" max="1286" width="12.5703125" style="2" customWidth="1"/>
    <col min="1287" max="1287" width="11.5703125" style="2" customWidth="1"/>
    <col min="1288" max="1288" width="10" style="2" customWidth="1"/>
    <col min="1289" max="1289" width="11.140625" style="2" customWidth="1"/>
    <col min="1290" max="1290" width="10" style="2" customWidth="1"/>
    <col min="1291" max="1291" width="10.7109375" style="2" customWidth="1"/>
    <col min="1292" max="1292" width="11.5703125" style="2" customWidth="1"/>
    <col min="1293" max="1293" width="10.28515625" style="2" customWidth="1"/>
    <col min="1294" max="1294" width="10.5703125" style="2" customWidth="1"/>
    <col min="1295" max="1295" width="8.85546875" style="2" customWidth="1"/>
    <col min="1296" max="1296" width="11" style="2" customWidth="1"/>
    <col min="1297" max="1298" width="9.85546875" style="2" customWidth="1"/>
    <col min="1299" max="1299" width="13.85546875" style="2" customWidth="1"/>
    <col min="1300" max="1300" width="9.5703125" style="2" bestFit="1" customWidth="1"/>
    <col min="1301" max="1301" width="9.140625" style="2"/>
    <col min="1302" max="1302" width="15.28515625" style="2" customWidth="1"/>
    <col min="1303" max="1536" width="9.140625" style="2"/>
    <col min="1537" max="1537" width="3.85546875" style="2" customWidth="1"/>
    <col min="1538" max="1538" width="36" style="2" customWidth="1"/>
    <col min="1539" max="1539" width="11.5703125" style="2" customWidth="1"/>
    <col min="1540" max="1541" width="11" style="2" customWidth="1"/>
    <col min="1542" max="1542" width="12.5703125" style="2" customWidth="1"/>
    <col min="1543" max="1543" width="11.5703125" style="2" customWidth="1"/>
    <col min="1544" max="1544" width="10" style="2" customWidth="1"/>
    <col min="1545" max="1545" width="11.140625" style="2" customWidth="1"/>
    <col min="1546" max="1546" width="10" style="2" customWidth="1"/>
    <col min="1547" max="1547" width="10.7109375" style="2" customWidth="1"/>
    <col min="1548" max="1548" width="11.5703125" style="2" customWidth="1"/>
    <col min="1549" max="1549" width="10.28515625" style="2" customWidth="1"/>
    <col min="1550" max="1550" width="10.5703125" style="2" customWidth="1"/>
    <col min="1551" max="1551" width="8.85546875" style="2" customWidth="1"/>
    <col min="1552" max="1552" width="11" style="2" customWidth="1"/>
    <col min="1553" max="1554" width="9.85546875" style="2" customWidth="1"/>
    <col min="1555" max="1555" width="13.85546875" style="2" customWidth="1"/>
    <col min="1556" max="1556" width="9.5703125" style="2" bestFit="1" customWidth="1"/>
    <col min="1557" max="1557" width="9.140625" style="2"/>
    <col min="1558" max="1558" width="15.28515625" style="2" customWidth="1"/>
    <col min="1559" max="1792" width="9.140625" style="2"/>
    <col min="1793" max="1793" width="3.85546875" style="2" customWidth="1"/>
    <col min="1794" max="1794" width="36" style="2" customWidth="1"/>
    <col min="1795" max="1795" width="11.5703125" style="2" customWidth="1"/>
    <col min="1796" max="1797" width="11" style="2" customWidth="1"/>
    <col min="1798" max="1798" width="12.5703125" style="2" customWidth="1"/>
    <col min="1799" max="1799" width="11.5703125" style="2" customWidth="1"/>
    <col min="1800" max="1800" width="10" style="2" customWidth="1"/>
    <col min="1801" max="1801" width="11.140625" style="2" customWidth="1"/>
    <col min="1802" max="1802" width="10" style="2" customWidth="1"/>
    <col min="1803" max="1803" width="10.7109375" style="2" customWidth="1"/>
    <col min="1804" max="1804" width="11.5703125" style="2" customWidth="1"/>
    <col min="1805" max="1805" width="10.28515625" style="2" customWidth="1"/>
    <col min="1806" max="1806" width="10.5703125" style="2" customWidth="1"/>
    <col min="1807" max="1807" width="8.85546875" style="2" customWidth="1"/>
    <col min="1808" max="1808" width="11" style="2" customWidth="1"/>
    <col min="1809" max="1810" width="9.85546875" style="2" customWidth="1"/>
    <col min="1811" max="1811" width="13.85546875" style="2" customWidth="1"/>
    <col min="1812" max="1812" width="9.5703125" style="2" bestFit="1" customWidth="1"/>
    <col min="1813" max="1813" width="9.140625" style="2"/>
    <col min="1814" max="1814" width="15.28515625" style="2" customWidth="1"/>
    <col min="1815" max="2048" width="9.140625" style="2"/>
    <col min="2049" max="2049" width="3.85546875" style="2" customWidth="1"/>
    <col min="2050" max="2050" width="36" style="2" customWidth="1"/>
    <col min="2051" max="2051" width="11.5703125" style="2" customWidth="1"/>
    <col min="2052" max="2053" width="11" style="2" customWidth="1"/>
    <col min="2054" max="2054" width="12.5703125" style="2" customWidth="1"/>
    <col min="2055" max="2055" width="11.5703125" style="2" customWidth="1"/>
    <col min="2056" max="2056" width="10" style="2" customWidth="1"/>
    <col min="2057" max="2057" width="11.140625" style="2" customWidth="1"/>
    <col min="2058" max="2058" width="10" style="2" customWidth="1"/>
    <col min="2059" max="2059" width="10.7109375" style="2" customWidth="1"/>
    <col min="2060" max="2060" width="11.5703125" style="2" customWidth="1"/>
    <col min="2061" max="2061" width="10.28515625" style="2" customWidth="1"/>
    <col min="2062" max="2062" width="10.5703125" style="2" customWidth="1"/>
    <col min="2063" max="2063" width="8.85546875" style="2" customWidth="1"/>
    <col min="2064" max="2064" width="11" style="2" customWidth="1"/>
    <col min="2065" max="2066" width="9.85546875" style="2" customWidth="1"/>
    <col min="2067" max="2067" width="13.85546875" style="2" customWidth="1"/>
    <col min="2068" max="2068" width="9.5703125" style="2" bestFit="1" customWidth="1"/>
    <col min="2069" max="2069" width="9.140625" style="2"/>
    <col min="2070" max="2070" width="15.28515625" style="2" customWidth="1"/>
    <col min="2071" max="2304" width="9.140625" style="2"/>
    <col min="2305" max="2305" width="3.85546875" style="2" customWidth="1"/>
    <col min="2306" max="2306" width="36" style="2" customWidth="1"/>
    <col min="2307" max="2307" width="11.5703125" style="2" customWidth="1"/>
    <col min="2308" max="2309" width="11" style="2" customWidth="1"/>
    <col min="2310" max="2310" width="12.5703125" style="2" customWidth="1"/>
    <col min="2311" max="2311" width="11.5703125" style="2" customWidth="1"/>
    <col min="2312" max="2312" width="10" style="2" customWidth="1"/>
    <col min="2313" max="2313" width="11.140625" style="2" customWidth="1"/>
    <col min="2314" max="2314" width="10" style="2" customWidth="1"/>
    <col min="2315" max="2315" width="10.7109375" style="2" customWidth="1"/>
    <col min="2316" max="2316" width="11.5703125" style="2" customWidth="1"/>
    <col min="2317" max="2317" width="10.28515625" style="2" customWidth="1"/>
    <col min="2318" max="2318" width="10.5703125" style="2" customWidth="1"/>
    <col min="2319" max="2319" width="8.85546875" style="2" customWidth="1"/>
    <col min="2320" max="2320" width="11" style="2" customWidth="1"/>
    <col min="2321" max="2322" width="9.85546875" style="2" customWidth="1"/>
    <col min="2323" max="2323" width="13.85546875" style="2" customWidth="1"/>
    <col min="2324" max="2324" width="9.5703125" style="2" bestFit="1" customWidth="1"/>
    <col min="2325" max="2325" width="9.140625" style="2"/>
    <col min="2326" max="2326" width="15.28515625" style="2" customWidth="1"/>
    <col min="2327" max="2560" width="9.140625" style="2"/>
    <col min="2561" max="2561" width="3.85546875" style="2" customWidth="1"/>
    <col min="2562" max="2562" width="36" style="2" customWidth="1"/>
    <col min="2563" max="2563" width="11.5703125" style="2" customWidth="1"/>
    <col min="2564" max="2565" width="11" style="2" customWidth="1"/>
    <col min="2566" max="2566" width="12.5703125" style="2" customWidth="1"/>
    <col min="2567" max="2567" width="11.5703125" style="2" customWidth="1"/>
    <col min="2568" max="2568" width="10" style="2" customWidth="1"/>
    <col min="2569" max="2569" width="11.140625" style="2" customWidth="1"/>
    <col min="2570" max="2570" width="10" style="2" customWidth="1"/>
    <col min="2571" max="2571" width="10.7109375" style="2" customWidth="1"/>
    <col min="2572" max="2572" width="11.5703125" style="2" customWidth="1"/>
    <col min="2573" max="2573" width="10.28515625" style="2" customWidth="1"/>
    <col min="2574" max="2574" width="10.5703125" style="2" customWidth="1"/>
    <col min="2575" max="2575" width="8.85546875" style="2" customWidth="1"/>
    <col min="2576" max="2576" width="11" style="2" customWidth="1"/>
    <col min="2577" max="2578" width="9.85546875" style="2" customWidth="1"/>
    <col min="2579" max="2579" width="13.85546875" style="2" customWidth="1"/>
    <col min="2580" max="2580" width="9.5703125" style="2" bestFit="1" customWidth="1"/>
    <col min="2581" max="2581" width="9.140625" style="2"/>
    <col min="2582" max="2582" width="15.28515625" style="2" customWidth="1"/>
    <col min="2583" max="2816" width="9.140625" style="2"/>
    <col min="2817" max="2817" width="3.85546875" style="2" customWidth="1"/>
    <col min="2818" max="2818" width="36" style="2" customWidth="1"/>
    <col min="2819" max="2819" width="11.5703125" style="2" customWidth="1"/>
    <col min="2820" max="2821" width="11" style="2" customWidth="1"/>
    <col min="2822" max="2822" width="12.5703125" style="2" customWidth="1"/>
    <col min="2823" max="2823" width="11.5703125" style="2" customWidth="1"/>
    <col min="2824" max="2824" width="10" style="2" customWidth="1"/>
    <col min="2825" max="2825" width="11.140625" style="2" customWidth="1"/>
    <col min="2826" max="2826" width="10" style="2" customWidth="1"/>
    <col min="2827" max="2827" width="10.7109375" style="2" customWidth="1"/>
    <col min="2828" max="2828" width="11.5703125" style="2" customWidth="1"/>
    <col min="2829" max="2829" width="10.28515625" style="2" customWidth="1"/>
    <col min="2830" max="2830" width="10.5703125" style="2" customWidth="1"/>
    <col min="2831" max="2831" width="8.85546875" style="2" customWidth="1"/>
    <col min="2832" max="2832" width="11" style="2" customWidth="1"/>
    <col min="2833" max="2834" width="9.85546875" style="2" customWidth="1"/>
    <col min="2835" max="2835" width="13.85546875" style="2" customWidth="1"/>
    <col min="2836" max="2836" width="9.5703125" style="2" bestFit="1" customWidth="1"/>
    <col min="2837" max="2837" width="9.140625" style="2"/>
    <col min="2838" max="2838" width="15.28515625" style="2" customWidth="1"/>
    <col min="2839" max="3072" width="9.140625" style="2"/>
    <col min="3073" max="3073" width="3.85546875" style="2" customWidth="1"/>
    <col min="3074" max="3074" width="36" style="2" customWidth="1"/>
    <col min="3075" max="3075" width="11.5703125" style="2" customWidth="1"/>
    <col min="3076" max="3077" width="11" style="2" customWidth="1"/>
    <col min="3078" max="3078" width="12.5703125" style="2" customWidth="1"/>
    <col min="3079" max="3079" width="11.5703125" style="2" customWidth="1"/>
    <col min="3080" max="3080" width="10" style="2" customWidth="1"/>
    <col min="3081" max="3081" width="11.140625" style="2" customWidth="1"/>
    <col min="3082" max="3082" width="10" style="2" customWidth="1"/>
    <col min="3083" max="3083" width="10.7109375" style="2" customWidth="1"/>
    <col min="3084" max="3084" width="11.5703125" style="2" customWidth="1"/>
    <col min="3085" max="3085" width="10.28515625" style="2" customWidth="1"/>
    <col min="3086" max="3086" width="10.5703125" style="2" customWidth="1"/>
    <col min="3087" max="3087" width="8.85546875" style="2" customWidth="1"/>
    <col min="3088" max="3088" width="11" style="2" customWidth="1"/>
    <col min="3089" max="3090" width="9.85546875" style="2" customWidth="1"/>
    <col min="3091" max="3091" width="13.85546875" style="2" customWidth="1"/>
    <col min="3092" max="3092" width="9.5703125" style="2" bestFit="1" customWidth="1"/>
    <col min="3093" max="3093" width="9.140625" style="2"/>
    <col min="3094" max="3094" width="15.28515625" style="2" customWidth="1"/>
    <col min="3095" max="3328" width="9.140625" style="2"/>
    <col min="3329" max="3329" width="3.85546875" style="2" customWidth="1"/>
    <col min="3330" max="3330" width="36" style="2" customWidth="1"/>
    <col min="3331" max="3331" width="11.5703125" style="2" customWidth="1"/>
    <col min="3332" max="3333" width="11" style="2" customWidth="1"/>
    <col min="3334" max="3334" width="12.5703125" style="2" customWidth="1"/>
    <col min="3335" max="3335" width="11.5703125" style="2" customWidth="1"/>
    <col min="3336" max="3336" width="10" style="2" customWidth="1"/>
    <col min="3337" max="3337" width="11.140625" style="2" customWidth="1"/>
    <col min="3338" max="3338" width="10" style="2" customWidth="1"/>
    <col min="3339" max="3339" width="10.7109375" style="2" customWidth="1"/>
    <col min="3340" max="3340" width="11.5703125" style="2" customWidth="1"/>
    <col min="3341" max="3341" width="10.28515625" style="2" customWidth="1"/>
    <col min="3342" max="3342" width="10.5703125" style="2" customWidth="1"/>
    <col min="3343" max="3343" width="8.85546875" style="2" customWidth="1"/>
    <col min="3344" max="3344" width="11" style="2" customWidth="1"/>
    <col min="3345" max="3346" width="9.85546875" style="2" customWidth="1"/>
    <col min="3347" max="3347" width="13.85546875" style="2" customWidth="1"/>
    <col min="3348" max="3348" width="9.5703125" style="2" bestFit="1" customWidth="1"/>
    <col min="3349" max="3349" width="9.140625" style="2"/>
    <col min="3350" max="3350" width="15.28515625" style="2" customWidth="1"/>
    <col min="3351" max="3584" width="9.140625" style="2"/>
    <col min="3585" max="3585" width="3.85546875" style="2" customWidth="1"/>
    <col min="3586" max="3586" width="36" style="2" customWidth="1"/>
    <col min="3587" max="3587" width="11.5703125" style="2" customWidth="1"/>
    <col min="3588" max="3589" width="11" style="2" customWidth="1"/>
    <col min="3590" max="3590" width="12.5703125" style="2" customWidth="1"/>
    <col min="3591" max="3591" width="11.5703125" style="2" customWidth="1"/>
    <col min="3592" max="3592" width="10" style="2" customWidth="1"/>
    <col min="3593" max="3593" width="11.140625" style="2" customWidth="1"/>
    <col min="3594" max="3594" width="10" style="2" customWidth="1"/>
    <col min="3595" max="3595" width="10.7109375" style="2" customWidth="1"/>
    <col min="3596" max="3596" width="11.5703125" style="2" customWidth="1"/>
    <col min="3597" max="3597" width="10.28515625" style="2" customWidth="1"/>
    <col min="3598" max="3598" width="10.5703125" style="2" customWidth="1"/>
    <col min="3599" max="3599" width="8.85546875" style="2" customWidth="1"/>
    <col min="3600" max="3600" width="11" style="2" customWidth="1"/>
    <col min="3601" max="3602" width="9.85546875" style="2" customWidth="1"/>
    <col min="3603" max="3603" width="13.85546875" style="2" customWidth="1"/>
    <col min="3604" max="3604" width="9.5703125" style="2" bestFit="1" customWidth="1"/>
    <col min="3605" max="3605" width="9.140625" style="2"/>
    <col min="3606" max="3606" width="15.28515625" style="2" customWidth="1"/>
    <col min="3607" max="3840" width="9.140625" style="2"/>
    <col min="3841" max="3841" width="3.85546875" style="2" customWidth="1"/>
    <col min="3842" max="3842" width="36" style="2" customWidth="1"/>
    <col min="3843" max="3843" width="11.5703125" style="2" customWidth="1"/>
    <col min="3844" max="3845" width="11" style="2" customWidth="1"/>
    <col min="3846" max="3846" width="12.5703125" style="2" customWidth="1"/>
    <col min="3847" max="3847" width="11.5703125" style="2" customWidth="1"/>
    <col min="3848" max="3848" width="10" style="2" customWidth="1"/>
    <col min="3849" max="3849" width="11.140625" style="2" customWidth="1"/>
    <col min="3850" max="3850" width="10" style="2" customWidth="1"/>
    <col min="3851" max="3851" width="10.7109375" style="2" customWidth="1"/>
    <col min="3852" max="3852" width="11.5703125" style="2" customWidth="1"/>
    <col min="3853" max="3853" width="10.28515625" style="2" customWidth="1"/>
    <col min="3854" max="3854" width="10.5703125" style="2" customWidth="1"/>
    <col min="3855" max="3855" width="8.85546875" style="2" customWidth="1"/>
    <col min="3856" max="3856" width="11" style="2" customWidth="1"/>
    <col min="3857" max="3858" width="9.85546875" style="2" customWidth="1"/>
    <col min="3859" max="3859" width="13.85546875" style="2" customWidth="1"/>
    <col min="3860" max="3860" width="9.5703125" style="2" bestFit="1" customWidth="1"/>
    <col min="3861" max="3861" width="9.140625" style="2"/>
    <col min="3862" max="3862" width="15.28515625" style="2" customWidth="1"/>
    <col min="3863" max="4096" width="9.140625" style="2"/>
    <col min="4097" max="4097" width="3.85546875" style="2" customWidth="1"/>
    <col min="4098" max="4098" width="36" style="2" customWidth="1"/>
    <col min="4099" max="4099" width="11.5703125" style="2" customWidth="1"/>
    <col min="4100" max="4101" width="11" style="2" customWidth="1"/>
    <col min="4102" max="4102" width="12.5703125" style="2" customWidth="1"/>
    <col min="4103" max="4103" width="11.5703125" style="2" customWidth="1"/>
    <col min="4104" max="4104" width="10" style="2" customWidth="1"/>
    <col min="4105" max="4105" width="11.140625" style="2" customWidth="1"/>
    <col min="4106" max="4106" width="10" style="2" customWidth="1"/>
    <col min="4107" max="4107" width="10.7109375" style="2" customWidth="1"/>
    <col min="4108" max="4108" width="11.5703125" style="2" customWidth="1"/>
    <col min="4109" max="4109" width="10.28515625" style="2" customWidth="1"/>
    <col min="4110" max="4110" width="10.5703125" style="2" customWidth="1"/>
    <col min="4111" max="4111" width="8.85546875" style="2" customWidth="1"/>
    <col min="4112" max="4112" width="11" style="2" customWidth="1"/>
    <col min="4113" max="4114" width="9.85546875" style="2" customWidth="1"/>
    <col min="4115" max="4115" width="13.85546875" style="2" customWidth="1"/>
    <col min="4116" max="4116" width="9.5703125" style="2" bestFit="1" customWidth="1"/>
    <col min="4117" max="4117" width="9.140625" style="2"/>
    <col min="4118" max="4118" width="15.28515625" style="2" customWidth="1"/>
    <col min="4119" max="4352" width="9.140625" style="2"/>
    <col min="4353" max="4353" width="3.85546875" style="2" customWidth="1"/>
    <col min="4354" max="4354" width="36" style="2" customWidth="1"/>
    <col min="4355" max="4355" width="11.5703125" style="2" customWidth="1"/>
    <col min="4356" max="4357" width="11" style="2" customWidth="1"/>
    <col min="4358" max="4358" width="12.5703125" style="2" customWidth="1"/>
    <col min="4359" max="4359" width="11.5703125" style="2" customWidth="1"/>
    <col min="4360" max="4360" width="10" style="2" customWidth="1"/>
    <col min="4361" max="4361" width="11.140625" style="2" customWidth="1"/>
    <col min="4362" max="4362" width="10" style="2" customWidth="1"/>
    <col min="4363" max="4363" width="10.7109375" style="2" customWidth="1"/>
    <col min="4364" max="4364" width="11.5703125" style="2" customWidth="1"/>
    <col min="4365" max="4365" width="10.28515625" style="2" customWidth="1"/>
    <col min="4366" max="4366" width="10.5703125" style="2" customWidth="1"/>
    <col min="4367" max="4367" width="8.85546875" style="2" customWidth="1"/>
    <col min="4368" max="4368" width="11" style="2" customWidth="1"/>
    <col min="4369" max="4370" width="9.85546875" style="2" customWidth="1"/>
    <col min="4371" max="4371" width="13.85546875" style="2" customWidth="1"/>
    <col min="4372" max="4372" width="9.5703125" style="2" bestFit="1" customWidth="1"/>
    <col min="4373" max="4373" width="9.140625" style="2"/>
    <col min="4374" max="4374" width="15.28515625" style="2" customWidth="1"/>
    <col min="4375" max="4608" width="9.140625" style="2"/>
    <col min="4609" max="4609" width="3.85546875" style="2" customWidth="1"/>
    <col min="4610" max="4610" width="36" style="2" customWidth="1"/>
    <col min="4611" max="4611" width="11.5703125" style="2" customWidth="1"/>
    <col min="4612" max="4613" width="11" style="2" customWidth="1"/>
    <col min="4614" max="4614" width="12.5703125" style="2" customWidth="1"/>
    <col min="4615" max="4615" width="11.5703125" style="2" customWidth="1"/>
    <col min="4616" max="4616" width="10" style="2" customWidth="1"/>
    <col min="4617" max="4617" width="11.140625" style="2" customWidth="1"/>
    <col min="4618" max="4618" width="10" style="2" customWidth="1"/>
    <col min="4619" max="4619" width="10.7109375" style="2" customWidth="1"/>
    <col min="4620" max="4620" width="11.5703125" style="2" customWidth="1"/>
    <col min="4621" max="4621" width="10.28515625" style="2" customWidth="1"/>
    <col min="4622" max="4622" width="10.5703125" style="2" customWidth="1"/>
    <col min="4623" max="4623" width="8.85546875" style="2" customWidth="1"/>
    <col min="4624" max="4624" width="11" style="2" customWidth="1"/>
    <col min="4625" max="4626" width="9.85546875" style="2" customWidth="1"/>
    <col min="4627" max="4627" width="13.85546875" style="2" customWidth="1"/>
    <col min="4628" max="4628" width="9.5703125" style="2" bestFit="1" customWidth="1"/>
    <col min="4629" max="4629" width="9.140625" style="2"/>
    <col min="4630" max="4630" width="15.28515625" style="2" customWidth="1"/>
    <col min="4631" max="4864" width="9.140625" style="2"/>
    <col min="4865" max="4865" width="3.85546875" style="2" customWidth="1"/>
    <col min="4866" max="4866" width="36" style="2" customWidth="1"/>
    <col min="4867" max="4867" width="11.5703125" style="2" customWidth="1"/>
    <col min="4868" max="4869" width="11" style="2" customWidth="1"/>
    <col min="4870" max="4870" width="12.5703125" style="2" customWidth="1"/>
    <col min="4871" max="4871" width="11.5703125" style="2" customWidth="1"/>
    <col min="4872" max="4872" width="10" style="2" customWidth="1"/>
    <col min="4873" max="4873" width="11.140625" style="2" customWidth="1"/>
    <col min="4874" max="4874" width="10" style="2" customWidth="1"/>
    <col min="4875" max="4875" width="10.7109375" style="2" customWidth="1"/>
    <col min="4876" max="4876" width="11.5703125" style="2" customWidth="1"/>
    <col min="4877" max="4877" width="10.28515625" style="2" customWidth="1"/>
    <col min="4878" max="4878" width="10.5703125" style="2" customWidth="1"/>
    <col min="4879" max="4879" width="8.85546875" style="2" customWidth="1"/>
    <col min="4880" max="4880" width="11" style="2" customWidth="1"/>
    <col min="4881" max="4882" width="9.85546875" style="2" customWidth="1"/>
    <col min="4883" max="4883" width="13.85546875" style="2" customWidth="1"/>
    <col min="4884" max="4884" width="9.5703125" style="2" bestFit="1" customWidth="1"/>
    <col min="4885" max="4885" width="9.140625" style="2"/>
    <col min="4886" max="4886" width="15.28515625" style="2" customWidth="1"/>
    <col min="4887" max="5120" width="9.140625" style="2"/>
    <col min="5121" max="5121" width="3.85546875" style="2" customWidth="1"/>
    <col min="5122" max="5122" width="36" style="2" customWidth="1"/>
    <col min="5123" max="5123" width="11.5703125" style="2" customWidth="1"/>
    <col min="5124" max="5125" width="11" style="2" customWidth="1"/>
    <col min="5126" max="5126" width="12.5703125" style="2" customWidth="1"/>
    <col min="5127" max="5127" width="11.5703125" style="2" customWidth="1"/>
    <col min="5128" max="5128" width="10" style="2" customWidth="1"/>
    <col min="5129" max="5129" width="11.140625" style="2" customWidth="1"/>
    <col min="5130" max="5130" width="10" style="2" customWidth="1"/>
    <col min="5131" max="5131" width="10.7109375" style="2" customWidth="1"/>
    <col min="5132" max="5132" width="11.5703125" style="2" customWidth="1"/>
    <col min="5133" max="5133" width="10.28515625" style="2" customWidth="1"/>
    <col min="5134" max="5134" width="10.5703125" style="2" customWidth="1"/>
    <col min="5135" max="5135" width="8.85546875" style="2" customWidth="1"/>
    <col min="5136" max="5136" width="11" style="2" customWidth="1"/>
    <col min="5137" max="5138" width="9.85546875" style="2" customWidth="1"/>
    <col min="5139" max="5139" width="13.85546875" style="2" customWidth="1"/>
    <col min="5140" max="5140" width="9.5703125" style="2" bestFit="1" customWidth="1"/>
    <col min="5141" max="5141" width="9.140625" style="2"/>
    <col min="5142" max="5142" width="15.28515625" style="2" customWidth="1"/>
    <col min="5143" max="5376" width="9.140625" style="2"/>
    <col min="5377" max="5377" width="3.85546875" style="2" customWidth="1"/>
    <col min="5378" max="5378" width="36" style="2" customWidth="1"/>
    <col min="5379" max="5379" width="11.5703125" style="2" customWidth="1"/>
    <col min="5380" max="5381" width="11" style="2" customWidth="1"/>
    <col min="5382" max="5382" width="12.5703125" style="2" customWidth="1"/>
    <col min="5383" max="5383" width="11.5703125" style="2" customWidth="1"/>
    <col min="5384" max="5384" width="10" style="2" customWidth="1"/>
    <col min="5385" max="5385" width="11.140625" style="2" customWidth="1"/>
    <col min="5386" max="5386" width="10" style="2" customWidth="1"/>
    <col min="5387" max="5387" width="10.7109375" style="2" customWidth="1"/>
    <col min="5388" max="5388" width="11.5703125" style="2" customWidth="1"/>
    <col min="5389" max="5389" width="10.28515625" style="2" customWidth="1"/>
    <col min="5390" max="5390" width="10.5703125" style="2" customWidth="1"/>
    <col min="5391" max="5391" width="8.85546875" style="2" customWidth="1"/>
    <col min="5392" max="5392" width="11" style="2" customWidth="1"/>
    <col min="5393" max="5394" width="9.85546875" style="2" customWidth="1"/>
    <col min="5395" max="5395" width="13.85546875" style="2" customWidth="1"/>
    <col min="5396" max="5396" width="9.5703125" style="2" bestFit="1" customWidth="1"/>
    <col min="5397" max="5397" width="9.140625" style="2"/>
    <col min="5398" max="5398" width="15.28515625" style="2" customWidth="1"/>
    <col min="5399" max="5632" width="9.140625" style="2"/>
    <col min="5633" max="5633" width="3.85546875" style="2" customWidth="1"/>
    <col min="5634" max="5634" width="36" style="2" customWidth="1"/>
    <col min="5635" max="5635" width="11.5703125" style="2" customWidth="1"/>
    <col min="5636" max="5637" width="11" style="2" customWidth="1"/>
    <col min="5638" max="5638" width="12.5703125" style="2" customWidth="1"/>
    <col min="5639" max="5639" width="11.5703125" style="2" customWidth="1"/>
    <col min="5640" max="5640" width="10" style="2" customWidth="1"/>
    <col min="5641" max="5641" width="11.140625" style="2" customWidth="1"/>
    <col min="5642" max="5642" width="10" style="2" customWidth="1"/>
    <col min="5643" max="5643" width="10.7109375" style="2" customWidth="1"/>
    <col min="5644" max="5644" width="11.5703125" style="2" customWidth="1"/>
    <col min="5645" max="5645" width="10.28515625" style="2" customWidth="1"/>
    <col min="5646" max="5646" width="10.5703125" style="2" customWidth="1"/>
    <col min="5647" max="5647" width="8.85546875" style="2" customWidth="1"/>
    <col min="5648" max="5648" width="11" style="2" customWidth="1"/>
    <col min="5649" max="5650" width="9.85546875" style="2" customWidth="1"/>
    <col min="5651" max="5651" width="13.85546875" style="2" customWidth="1"/>
    <col min="5652" max="5652" width="9.5703125" style="2" bestFit="1" customWidth="1"/>
    <col min="5653" max="5653" width="9.140625" style="2"/>
    <col min="5654" max="5654" width="15.28515625" style="2" customWidth="1"/>
    <col min="5655" max="5888" width="9.140625" style="2"/>
    <col min="5889" max="5889" width="3.85546875" style="2" customWidth="1"/>
    <col min="5890" max="5890" width="36" style="2" customWidth="1"/>
    <col min="5891" max="5891" width="11.5703125" style="2" customWidth="1"/>
    <col min="5892" max="5893" width="11" style="2" customWidth="1"/>
    <col min="5894" max="5894" width="12.5703125" style="2" customWidth="1"/>
    <col min="5895" max="5895" width="11.5703125" style="2" customWidth="1"/>
    <col min="5896" max="5896" width="10" style="2" customWidth="1"/>
    <col min="5897" max="5897" width="11.140625" style="2" customWidth="1"/>
    <col min="5898" max="5898" width="10" style="2" customWidth="1"/>
    <col min="5899" max="5899" width="10.7109375" style="2" customWidth="1"/>
    <col min="5900" max="5900" width="11.5703125" style="2" customWidth="1"/>
    <col min="5901" max="5901" width="10.28515625" style="2" customWidth="1"/>
    <col min="5902" max="5902" width="10.5703125" style="2" customWidth="1"/>
    <col min="5903" max="5903" width="8.85546875" style="2" customWidth="1"/>
    <col min="5904" max="5904" width="11" style="2" customWidth="1"/>
    <col min="5905" max="5906" width="9.85546875" style="2" customWidth="1"/>
    <col min="5907" max="5907" width="13.85546875" style="2" customWidth="1"/>
    <col min="5908" max="5908" width="9.5703125" style="2" bestFit="1" customWidth="1"/>
    <col min="5909" max="5909" width="9.140625" style="2"/>
    <col min="5910" max="5910" width="15.28515625" style="2" customWidth="1"/>
    <col min="5911" max="6144" width="9.140625" style="2"/>
    <col min="6145" max="6145" width="3.85546875" style="2" customWidth="1"/>
    <col min="6146" max="6146" width="36" style="2" customWidth="1"/>
    <col min="6147" max="6147" width="11.5703125" style="2" customWidth="1"/>
    <col min="6148" max="6149" width="11" style="2" customWidth="1"/>
    <col min="6150" max="6150" width="12.5703125" style="2" customWidth="1"/>
    <col min="6151" max="6151" width="11.5703125" style="2" customWidth="1"/>
    <col min="6152" max="6152" width="10" style="2" customWidth="1"/>
    <col min="6153" max="6153" width="11.140625" style="2" customWidth="1"/>
    <col min="6154" max="6154" width="10" style="2" customWidth="1"/>
    <col min="6155" max="6155" width="10.7109375" style="2" customWidth="1"/>
    <col min="6156" max="6156" width="11.5703125" style="2" customWidth="1"/>
    <col min="6157" max="6157" width="10.28515625" style="2" customWidth="1"/>
    <col min="6158" max="6158" width="10.5703125" style="2" customWidth="1"/>
    <col min="6159" max="6159" width="8.85546875" style="2" customWidth="1"/>
    <col min="6160" max="6160" width="11" style="2" customWidth="1"/>
    <col min="6161" max="6162" width="9.85546875" style="2" customWidth="1"/>
    <col min="6163" max="6163" width="13.85546875" style="2" customWidth="1"/>
    <col min="6164" max="6164" width="9.5703125" style="2" bestFit="1" customWidth="1"/>
    <col min="6165" max="6165" width="9.140625" style="2"/>
    <col min="6166" max="6166" width="15.28515625" style="2" customWidth="1"/>
    <col min="6167" max="6400" width="9.140625" style="2"/>
    <col min="6401" max="6401" width="3.85546875" style="2" customWidth="1"/>
    <col min="6402" max="6402" width="36" style="2" customWidth="1"/>
    <col min="6403" max="6403" width="11.5703125" style="2" customWidth="1"/>
    <col min="6404" max="6405" width="11" style="2" customWidth="1"/>
    <col min="6406" max="6406" width="12.5703125" style="2" customWidth="1"/>
    <col min="6407" max="6407" width="11.5703125" style="2" customWidth="1"/>
    <col min="6408" max="6408" width="10" style="2" customWidth="1"/>
    <col min="6409" max="6409" width="11.140625" style="2" customWidth="1"/>
    <col min="6410" max="6410" width="10" style="2" customWidth="1"/>
    <col min="6411" max="6411" width="10.7109375" style="2" customWidth="1"/>
    <col min="6412" max="6412" width="11.5703125" style="2" customWidth="1"/>
    <col min="6413" max="6413" width="10.28515625" style="2" customWidth="1"/>
    <col min="6414" max="6414" width="10.5703125" style="2" customWidth="1"/>
    <col min="6415" max="6415" width="8.85546875" style="2" customWidth="1"/>
    <col min="6416" max="6416" width="11" style="2" customWidth="1"/>
    <col min="6417" max="6418" width="9.85546875" style="2" customWidth="1"/>
    <col min="6419" max="6419" width="13.85546875" style="2" customWidth="1"/>
    <col min="6420" max="6420" width="9.5703125" style="2" bestFit="1" customWidth="1"/>
    <col min="6421" max="6421" width="9.140625" style="2"/>
    <col min="6422" max="6422" width="15.28515625" style="2" customWidth="1"/>
    <col min="6423" max="6656" width="9.140625" style="2"/>
    <col min="6657" max="6657" width="3.85546875" style="2" customWidth="1"/>
    <col min="6658" max="6658" width="36" style="2" customWidth="1"/>
    <col min="6659" max="6659" width="11.5703125" style="2" customWidth="1"/>
    <col min="6660" max="6661" width="11" style="2" customWidth="1"/>
    <col min="6662" max="6662" width="12.5703125" style="2" customWidth="1"/>
    <col min="6663" max="6663" width="11.5703125" style="2" customWidth="1"/>
    <col min="6664" max="6664" width="10" style="2" customWidth="1"/>
    <col min="6665" max="6665" width="11.140625" style="2" customWidth="1"/>
    <col min="6666" max="6666" width="10" style="2" customWidth="1"/>
    <col min="6667" max="6667" width="10.7109375" style="2" customWidth="1"/>
    <col min="6668" max="6668" width="11.5703125" style="2" customWidth="1"/>
    <col min="6669" max="6669" width="10.28515625" style="2" customWidth="1"/>
    <col min="6670" max="6670" width="10.5703125" style="2" customWidth="1"/>
    <col min="6671" max="6671" width="8.85546875" style="2" customWidth="1"/>
    <col min="6672" max="6672" width="11" style="2" customWidth="1"/>
    <col min="6673" max="6674" width="9.85546875" style="2" customWidth="1"/>
    <col min="6675" max="6675" width="13.85546875" style="2" customWidth="1"/>
    <col min="6676" max="6676" width="9.5703125" style="2" bestFit="1" customWidth="1"/>
    <col min="6677" max="6677" width="9.140625" style="2"/>
    <col min="6678" max="6678" width="15.28515625" style="2" customWidth="1"/>
    <col min="6679" max="6912" width="9.140625" style="2"/>
    <col min="6913" max="6913" width="3.85546875" style="2" customWidth="1"/>
    <col min="6914" max="6914" width="36" style="2" customWidth="1"/>
    <col min="6915" max="6915" width="11.5703125" style="2" customWidth="1"/>
    <col min="6916" max="6917" width="11" style="2" customWidth="1"/>
    <col min="6918" max="6918" width="12.5703125" style="2" customWidth="1"/>
    <col min="6919" max="6919" width="11.5703125" style="2" customWidth="1"/>
    <col min="6920" max="6920" width="10" style="2" customWidth="1"/>
    <col min="6921" max="6921" width="11.140625" style="2" customWidth="1"/>
    <col min="6922" max="6922" width="10" style="2" customWidth="1"/>
    <col min="6923" max="6923" width="10.7109375" style="2" customWidth="1"/>
    <col min="6924" max="6924" width="11.5703125" style="2" customWidth="1"/>
    <col min="6925" max="6925" width="10.28515625" style="2" customWidth="1"/>
    <col min="6926" max="6926" width="10.5703125" style="2" customWidth="1"/>
    <col min="6927" max="6927" width="8.85546875" style="2" customWidth="1"/>
    <col min="6928" max="6928" width="11" style="2" customWidth="1"/>
    <col min="6929" max="6930" width="9.85546875" style="2" customWidth="1"/>
    <col min="6931" max="6931" width="13.85546875" style="2" customWidth="1"/>
    <col min="6932" max="6932" width="9.5703125" style="2" bestFit="1" customWidth="1"/>
    <col min="6933" max="6933" width="9.140625" style="2"/>
    <col min="6934" max="6934" width="15.28515625" style="2" customWidth="1"/>
    <col min="6935" max="7168" width="9.140625" style="2"/>
    <col min="7169" max="7169" width="3.85546875" style="2" customWidth="1"/>
    <col min="7170" max="7170" width="36" style="2" customWidth="1"/>
    <col min="7171" max="7171" width="11.5703125" style="2" customWidth="1"/>
    <col min="7172" max="7173" width="11" style="2" customWidth="1"/>
    <col min="7174" max="7174" width="12.5703125" style="2" customWidth="1"/>
    <col min="7175" max="7175" width="11.5703125" style="2" customWidth="1"/>
    <col min="7176" max="7176" width="10" style="2" customWidth="1"/>
    <col min="7177" max="7177" width="11.140625" style="2" customWidth="1"/>
    <col min="7178" max="7178" width="10" style="2" customWidth="1"/>
    <col min="7179" max="7179" width="10.7109375" style="2" customWidth="1"/>
    <col min="7180" max="7180" width="11.5703125" style="2" customWidth="1"/>
    <col min="7181" max="7181" width="10.28515625" style="2" customWidth="1"/>
    <col min="7182" max="7182" width="10.5703125" style="2" customWidth="1"/>
    <col min="7183" max="7183" width="8.85546875" style="2" customWidth="1"/>
    <col min="7184" max="7184" width="11" style="2" customWidth="1"/>
    <col min="7185" max="7186" width="9.85546875" style="2" customWidth="1"/>
    <col min="7187" max="7187" width="13.85546875" style="2" customWidth="1"/>
    <col min="7188" max="7188" width="9.5703125" style="2" bestFit="1" customWidth="1"/>
    <col min="7189" max="7189" width="9.140625" style="2"/>
    <col min="7190" max="7190" width="15.28515625" style="2" customWidth="1"/>
    <col min="7191" max="7424" width="9.140625" style="2"/>
    <col min="7425" max="7425" width="3.85546875" style="2" customWidth="1"/>
    <col min="7426" max="7426" width="36" style="2" customWidth="1"/>
    <col min="7427" max="7427" width="11.5703125" style="2" customWidth="1"/>
    <col min="7428" max="7429" width="11" style="2" customWidth="1"/>
    <col min="7430" max="7430" width="12.5703125" style="2" customWidth="1"/>
    <col min="7431" max="7431" width="11.5703125" style="2" customWidth="1"/>
    <col min="7432" max="7432" width="10" style="2" customWidth="1"/>
    <col min="7433" max="7433" width="11.140625" style="2" customWidth="1"/>
    <col min="7434" max="7434" width="10" style="2" customWidth="1"/>
    <col min="7435" max="7435" width="10.7109375" style="2" customWidth="1"/>
    <col min="7436" max="7436" width="11.5703125" style="2" customWidth="1"/>
    <col min="7437" max="7437" width="10.28515625" style="2" customWidth="1"/>
    <col min="7438" max="7438" width="10.5703125" style="2" customWidth="1"/>
    <col min="7439" max="7439" width="8.85546875" style="2" customWidth="1"/>
    <col min="7440" max="7440" width="11" style="2" customWidth="1"/>
    <col min="7441" max="7442" width="9.85546875" style="2" customWidth="1"/>
    <col min="7443" max="7443" width="13.85546875" style="2" customWidth="1"/>
    <col min="7444" max="7444" width="9.5703125" style="2" bestFit="1" customWidth="1"/>
    <col min="7445" max="7445" width="9.140625" style="2"/>
    <col min="7446" max="7446" width="15.28515625" style="2" customWidth="1"/>
    <col min="7447" max="7680" width="9.140625" style="2"/>
    <col min="7681" max="7681" width="3.85546875" style="2" customWidth="1"/>
    <col min="7682" max="7682" width="36" style="2" customWidth="1"/>
    <col min="7683" max="7683" width="11.5703125" style="2" customWidth="1"/>
    <col min="7684" max="7685" width="11" style="2" customWidth="1"/>
    <col min="7686" max="7686" width="12.5703125" style="2" customWidth="1"/>
    <col min="7687" max="7687" width="11.5703125" style="2" customWidth="1"/>
    <col min="7688" max="7688" width="10" style="2" customWidth="1"/>
    <col min="7689" max="7689" width="11.140625" style="2" customWidth="1"/>
    <col min="7690" max="7690" width="10" style="2" customWidth="1"/>
    <col min="7691" max="7691" width="10.7109375" style="2" customWidth="1"/>
    <col min="7692" max="7692" width="11.5703125" style="2" customWidth="1"/>
    <col min="7693" max="7693" width="10.28515625" style="2" customWidth="1"/>
    <col min="7694" max="7694" width="10.5703125" style="2" customWidth="1"/>
    <col min="7695" max="7695" width="8.85546875" style="2" customWidth="1"/>
    <col min="7696" max="7696" width="11" style="2" customWidth="1"/>
    <col min="7697" max="7698" width="9.85546875" style="2" customWidth="1"/>
    <col min="7699" max="7699" width="13.85546875" style="2" customWidth="1"/>
    <col min="7700" max="7700" width="9.5703125" style="2" bestFit="1" customWidth="1"/>
    <col min="7701" max="7701" width="9.140625" style="2"/>
    <col min="7702" max="7702" width="15.28515625" style="2" customWidth="1"/>
    <col min="7703" max="7936" width="9.140625" style="2"/>
    <col min="7937" max="7937" width="3.85546875" style="2" customWidth="1"/>
    <col min="7938" max="7938" width="36" style="2" customWidth="1"/>
    <col min="7939" max="7939" width="11.5703125" style="2" customWidth="1"/>
    <col min="7940" max="7941" width="11" style="2" customWidth="1"/>
    <col min="7942" max="7942" width="12.5703125" style="2" customWidth="1"/>
    <col min="7943" max="7943" width="11.5703125" style="2" customWidth="1"/>
    <col min="7944" max="7944" width="10" style="2" customWidth="1"/>
    <col min="7945" max="7945" width="11.140625" style="2" customWidth="1"/>
    <col min="7946" max="7946" width="10" style="2" customWidth="1"/>
    <col min="7947" max="7947" width="10.7109375" style="2" customWidth="1"/>
    <col min="7948" max="7948" width="11.5703125" style="2" customWidth="1"/>
    <col min="7949" max="7949" width="10.28515625" style="2" customWidth="1"/>
    <col min="7950" max="7950" width="10.5703125" style="2" customWidth="1"/>
    <col min="7951" max="7951" width="8.85546875" style="2" customWidth="1"/>
    <col min="7952" max="7952" width="11" style="2" customWidth="1"/>
    <col min="7953" max="7954" width="9.85546875" style="2" customWidth="1"/>
    <col min="7955" max="7955" width="13.85546875" style="2" customWidth="1"/>
    <col min="7956" max="7956" width="9.5703125" style="2" bestFit="1" customWidth="1"/>
    <col min="7957" max="7957" width="9.140625" style="2"/>
    <col min="7958" max="7958" width="15.28515625" style="2" customWidth="1"/>
    <col min="7959" max="8192" width="9.140625" style="2"/>
    <col min="8193" max="8193" width="3.85546875" style="2" customWidth="1"/>
    <col min="8194" max="8194" width="36" style="2" customWidth="1"/>
    <col min="8195" max="8195" width="11.5703125" style="2" customWidth="1"/>
    <col min="8196" max="8197" width="11" style="2" customWidth="1"/>
    <col min="8198" max="8198" width="12.5703125" style="2" customWidth="1"/>
    <col min="8199" max="8199" width="11.5703125" style="2" customWidth="1"/>
    <col min="8200" max="8200" width="10" style="2" customWidth="1"/>
    <col min="8201" max="8201" width="11.140625" style="2" customWidth="1"/>
    <col min="8202" max="8202" width="10" style="2" customWidth="1"/>
    <col min="8203" max="8203" width="10.7109375" style="2" customWidth="1"/>
    <col min="8204" max="8204" width="11.5703125" style="2" customWidth="1"/>
    <col min="8205" max="8205" width="10.28515625" style="2" customWidth="1"/>
    <col min="8206" max="8206" width="10.5703125" style="2" customWidth="1"/>
    <col min="8207" max="8207" width="8.85546875" style="2" customWidth="1"/>
    <col min="8208" max="8208" width="11" style="2" customWidth="1"/>
    <col min="8209" max="8210" width="9.85546875" style="2" customWidth="1"/>
    <col min="8211" max="8211" width="13.85546875" style="2" customWidth="1"/>
    <col min="8212" max="8212" width="9.5703125" style="2" bestFit="1" customWidth="1"/>
    <col min="8213" max="8213" width="9.140625" style="2"/>
    <col min="8214" max="8214" width="15.28515625" style="2" customWidth="1"/>
    <col min="8215" max="8448" width="9.140625" style="2"/>
    <col min="8449" max="8449" width="3.85546875" style="2" customWidth="1"/>
    <col min="8450" max="8450" width="36" style="2" customWidth="1"/>
    <col min="8451" max="8451" width="11.5703125" style="2" customWidth="1"/>
    <col min="8452" max="8453" width="11" style="2" customWidth="1"/>
    <col min="8454" max="8454" width="12.5703125" style="2" customWidth="1"/>
    <col min="8455" max="8455" width="11.5703125" style="2" customWidth="1"/>
    <col min="8456" max="8456" width="10" style="2" customWidth="1"/>
    <col min="8457" max="8457" width="11.140625" style="2" customWidth="1"/>
    <col min="8458" max="8458" width="10" style="2" customWidth="1"/>
    <col min="8459" max="8459" width="10.7109375" style="2" customWidth="1"/>
    <col min="8460" max="8460" width="11.5703125" style="2" customWidth="1"/>
    <col min="8461" max="8461" width="10.28515625" style="2" customWidth="1"/>
    <col min="8462" max="8462" width="10.5703125" style="2" customWidth="1"/>
    <col min="8463" max="8463" width="8.85546875" style="2" customWidth="1"/>
    <col min="8464" max="8464" width="11" style="2" customWidth="1"/>
    <col min="8465" max="8466" width="9.85546875" style="2" customWidth="1"/>
    <col min="8467" max="8467" width="13.85546875" style="2" customWidth="1"/>
    <col min="8468" max="8468" width="9.5703125" style="2" bestFit="1" customWidth="1"/>
    <col min="8469" max="8469" width="9.140625" style="2"/>
    <col min="8470" max="8470" width="15.28515625" style="2" customWidth="1"/>
    <col min="8471" max="8704" width="9.140625" style="2"/>
    <col min="8705" max="8705" width="3.85546875" style="2" customWidth="1"/>
    <col min="8706" max="8706" width="36" style="2" customWidth="1"/>
    <col min="8707" max="8707" width="11.5703125" style="2" customWidth="1"/>
    <col min="8708" max="8709" width="11" style="2" customWidth="1"/>
    <col min="8710" max="8710" width="12.5703125" style="2" customWidth="1"/>
    <col min="8711" max="8711" width="11.5703125" style="2" customWidth="1"/>
    <col min="8712" max="8712" width="10" style="2" customWidth="1"/>
    <col min="8713" max="8713" width="11.140625" style="2" customWidth="1"/>
    <col min="8714" max="8714" width="10" style="2" customWidth="1"/>
    <col min="8715" max="8715" width="10.7109375" style="2" customWidth="1"/>
    <col min="8716" max="8716" width="11.5703125" style="2" customWidth="1"/>
    <col min="8717" max="8717" width="10.28515625" style="2" customWidth="1"/>
    <col min="8718" max="8718" width="10.5703125" style="2" customWidth="1"/>
    <col min="8719" max="8719" width="8.85546875" style="2" customWidth="1"/>
    <col min="8720" max="8720" width="11" style="2" customWidth="1"/>
    <col min="8721" max="8722" width="9.85546875" style="2" customWidth="1"/>
    <col min="8723" max="8723" width="13.85546875" style="2" customWidth="1"/>
    <col min="8724" max="8724" width="9.5703125" style="2" bestFit="1" customWidth="1"/>
    <col min="8725" max="8725" width="9.140625" style="2"/>
    <col min="8726" max="8726" width="15.28515625" style="2" customWidth="1"/>
    <col min="8727" max="8960" width="9.140625" style="2"/>
    <col min="8961" max="8961" width="3.85546875" style="2" customWidth="1"/>
    <col min="8962" max="8962" width="36" style="2" customWidth="1"/>
    <col min="8963" max="8963" width="11.5703125" style="2" customWidth="1"/>
    <col min="8964" max="8965" width="11" style="2" customWidth="1"/>
    <col min="8966" max="8966" width="12.5703125" style="2" customWidth="1"/>
    <col min="8967" max="8967" width="11.5703125" style="2" customWidth="1"/>
    <col min="8968" max="8968" width="10" style="2" customWidth="1"/>
    <col min="8969" max="8969" width="11.140625" style="2" customWidth="1"/>
    <col min="8970" max="8970" width="10" style="2" customWidth="1"/>
    <col min="8971" max="8971" width="10.7109375" style="2" customWidth="1"/>
    <col min="8972" max="8972" width="11.5703125" style="2" customWidth="1"/>
    <col min="8973" max="8973" width="10.28515625" style="2" customWidth="1"/>
    <col min="8974" max="8974" width="10.5703125" style="2" customWidth="1"/>
    <col min="8975" max="8975" width="8.85546875" style="2" customWidth="1"/>
    <col min="8976" max="8976" width="11" style="2" customWidth="1"/>
    <col min="8977" max="8978" width="9.85546875" style="2" customWidth="1"/>
    <col min="8979" max="8979" width="13.85546875" style="2" customWidth="1"/>
    <col min="8980" max="8980" width="9.5703125" style="2" bestFit="1" customWidth="1"/>
    <col min="8981" max="8981" width="9.140625" style="2"/>
    <col min="8982" max="8982" width="15.28515625" style="2" customWidth="1"/>
    <col min="8983" max="9216" width="9.140625" style="2"/>
    <col min="9217" max="9217" width="3.85546875" style="2" customWidth="1"/>
    <col min="9218" max="9218" width="36" style="2" customWidth="1"/>
    <col min="9219" max="9219" width="11.5703125" style="2" customWidth="1"/>
    <col min="9220" max="9221" width="11" style="2" customWidth="1"/>
    <col min="9222" max="9222" width="12.5703125" style="2" customWidth="1"/>
    <col min="9223" max="9223" width="11.5703125" style="2" customWidth="1"/>
    <col min="9224" max="9224" width="10" style="2" customWidth="1"/>
    <col min="9225" max="9225" width="11.140625" style="2" customWidth="1"/>
    <col min="9226" max="9226" width="10" style="2" customWidth="1"/>
    <col min="9227" max="9227" width="10.7109375" style="2" customWidth="1"/>
    <col min="9228" max="9228" width="11.5703125" style="2" customWidth="1"/>
    <col min="9229" max="9229" width="10.28515625" style="2" customWidth="1"/>
    <col min="9230" max="9230" width="10.5703125" style="2" customWidth="1"/>
    <col min="9231" max="9231" width="8.85546875" style="2" customWidth="1"/>
    <col min="9232" max="9232" width="11" style="2" customWidth="1"/>
    <col min="9233" max="9234" width="9.85546875" style="2" customWidth="1"/>
    <col min="9235" max="9235" width="13.85546875" style="2" customWidth="1"/>
    <col min="9236" max="9236" width="9.5703125" style="2" bestFit="1" customWidth="1"/>
    <col min="9237" max="9237" width="9.140625" style="2"/>
    <col min="9238" max="9238" width="15.28515625" style="2" customWidth="1"/>
    <col min="9239" max="9472" width="9.140625" style="2"/>
    <col min="9473" max="9473" width="3.85546875" style="2" customWidth="1"/>
    <col min="9474" max="9474" width="36" style="2" customWidth="1"/>
    <col min="9475" max="9475" width="11.5703125" style="2" customWidth="1"/>
    <col min="9476" max="9477" width="11" style="2" customWidth="1"/>
    <col min="9478" max="9478" width="12.5703125" style="2" customWidth="1"/>
    <col min="9479" max="9479" width="11.5703125" style="2" customWidth="1"/>
    <col min="9480" max="9480" width="10" style="2" customWidth="1"/>
    <col min="9481" max="9481" width="11.140625" style="2" customWidth="1"/>
    <col min="9482" max="9482" width="10" style="2" customWidth="1"/>
    <col min="9483" max="9483" width="10.7109375" style="2" customWidth="1"/>
    <col min="9484" max="9484" width="11.5703125" style="2" customWidth="1"/>
    <col min="9485" max="9485" width="10.28515625" style="2" customWidth="1"/>
    <col min="9486" max="9486" width="10.5703125" style="2" customWidth="1"/>
    <col min="9487" max="9487" width="8.85546875" style="2" customWidth="1"/>
    <col min="9488" max="9488" width="11" style="2" customWidth="1"/>
    <col min="9489" max="9490" width="9.85546875" style="2" customWidth="1"/>
    <col min="9491" max="9491" width="13.85546875" style="2" customWidth="1"/>
    <col min="9492" max="9492" width="9.5703125" style="2" bestFit="1" customWidth="1"/>
    <col min="9493" max="9493" width="9.140625" style="2"/>
    <col min="9494" max="9494" width="15.28515625" style="2" customWidth="1"/>
    <col min="9495" max="9728" width="9.140625" style="2"/>
    <col min="9729" max="9729" width="3.85546875" style="2" customWidth="1"/>
    <col min="9730" max="9730" width="36" style="2" customWidth="1"/>
    <col min="9731" max="9731" width="11.5703125" style="2" customWidth="1"/>
    <col min="9732" max="9733" width="11" style="2" customWidth="1"/>
    <col min="9734" max="9734" width="12.5703125" style="2" customWidth="1"/>
    <col min="9735" max="9735" width="11.5703125" style="2" customWidth="1"/>
    <col min="9736" max="9736" width="10" style="2" customWidth="1"/>
    <col min="9737" max="9737" width="11.140625" style="2" customWidth="1"/>
    <col min="9738" max="9738" width="10" style="2" customWidth="1"/>
    <col min="9739" max="9739" width="10.7109375" style="2" customWidth="1"/>
    <col min="9740" max="9740" width="11.5703125" style="2" customWidth="1"/>
    <col min="9741" max="9741" width="10.28515625" style="2" customWidth="1"/>
    <col min="9742" max="9742" width="10.5703125" style="2" customWidth="1"/>
    <col min="9743" max="9743" width="8.85546875" style="2" customWidth="1"/>
    <col min="9744" max="9744" width="11" style="2" customWidth="1"/>
    <col min="9745" max="9746" width="9.85546875" style="2" customWidth="1"/>
    <col min="9747" max="9747" width="13.85546875" style="2" customWidth="1"/>
    <col min="9748" max="9748" width="9.5703125" style="2" bestFit="1" customWidth="1"/>
    <col min="9749" max="9749" width="9.140625" style="2"/>
    <col min="9750" max="9750" width="15.28515625" style="2" customWidth="1"/>
    <col min="9751" max="9984" width="9.140625" style="2"/>
    <col min="9985" max="9985" width="3.85546875" style="2" customWidth="1"/>
    <col min="9986" max="9986" width="36" style="2" customWidth="1"/>
    <col min="9987" max="9987" width="11.5703125" style="2" customWidth="1"/>
    <col min="9988" max="9989" width="11" style="2" customWidth="1"/>
    <col min="9990" max="9990" width="12.5703125" style="2" customWidth="1"/>
    <col min="9991" max="9991" width="11.5703125" style="2" customWidth="1"/>
    <col min="9992" max="9992" width="10" style="2" customWidth="1"/>
    <col min="9993" max="9993" width="11.140625" style="2" customWidth="1"/>
    <col min="9994" max="9994" width="10" style="2" customWidth="1"/>
    <col min="9995" max="9995" width="10.7109375" style="2" customWidth="1"/>
    <col min="9996" max="9996" width="11.5703125" style="2" customWidth="1"/>
    <col min="9997" max="9997" width="10.28515625" style="2" customWidth="1"/>
    <col min="9998" max="9998" width="10.5703125" style="2" customWidth="1"/>
    <col min="9999" max="9999" width="8.85546875" style="2" customWidth="1"/>
    <col min="10000" max="10000" width="11" style="2" customWidth="1"/>
    <col min="10001" max="10002" width="9.85546875" style="2" customWidth="1"/>
    <col min="10003" max="10003" width="13.85546875" style="2" customWidth="1"/>
    <col min="10004" max="10004" width="9.5703125" style="2" bestFit="1" customWidth="1"/>
    <col min="10005" max="10005" width="9.140625" style="2"/>
    <col min="10006" max="10006" width="15.28515625" style="2" customWidth="1"/>
    <col min="10007" max="10240" width="9.140625" style="2"/>
    <col min="10241" max="10241" width="3.85546875" style="2" customWidth="1"/>
    <col min="10242" max="10242" width="36" style="2" customWidth="1"/>
    <col min="10243" max="10243" width="11.5703125" style="2" customWidth="1"/>
    <col min="10244" max="10245" width="11" style="2" customWidth="1"/>
    <col min="10246" max="10246" width="12.5703125" style="2" customWidth="1"/>
    <col min="10247" max="10247" width="11.5703125" style="2" customWidth="1"/>
    <col min="10248" max="10248" width="10" style="2" customWidth="1"/>
    <col min="10249" max="10249" width="11.140625" style="2" customWidth="1"/>
    <col min="10250" max="10250" width="10" style="2" customWidth="1"/>
    <col min="10251" max="10251" width="10.7109375" style="2" customWidth="1"/>
    <col min="10252" max="10252" width="11.5703125" style="2" customWidth="1"/>
    <col min="10253" max="10253" width="10.28515625" style="2" customWidth="1"/>
    <col min="10254" max="10254" width="10.5703125" style="2" customWidth="1"/>
    <col min="10255" max="10255" width="8.85546875" style="2" customWidth="1"/>
    <col min="10256" max="10256" width="11" style="2" customWidth="1"/>
    <col min="10257" max="10258" width="9.85546875" style="2" customWidth="1"/>
    <col min="10259" max="10259" width="13.85546875" style="2" customWidth="1"/>
    <col min="10260" max="10260" width="9.5703125" style="2" bestFit="1" customWidth="1"/>
    <col min="10261" max="10261" width="9.140625" style="2"/>
    <col min="10262" max="10262" width="15.28515625" style="2" customWidth="1"/>
    <col min="10263" max="10496" width="9.140625" style="2"/>
    <col min="10497" max="10497" width="3.85546875" style="2" customWidth="1"/>
    <col min="10498" max="10498" width="36" style="2" customWidth="1"/>
    <col min="10499" max="10499" width="11.5703125" style="2" customWidth="1"/>
    <col min="10500" max="10501" width="11" style="2" customWidth="1"/>
    <col min="10502" max="10502" width="12.5703125" style="2" customWidth="1"/>
    <col min="10503" max="10503" width="11.5703125" style="2" customWidth="1"/>
    <col min="10504" max="10504" width="10" style="2" customWidth="1"/>
    <col min="10505" max="10505" width="11.140625" style="2" customWidth="1"/>
    <col min="10506" max="10506" width="10" style="2" customWidth="1"/>
    <col min="10507" max="10507" width="10.7109375" style="2" customWidth="1"/>
    <col min="10508" max="10508" width="11.5703125" style="2" customWidth="1"/>
    <col min="10509" max="10509" width="10.28515625" style="2" customWidth="1"/>
    <col min="10510" max="10510" width="10.5703125" style="2" customWidth="1"/>
    <col min="10511" max="10511" width="8.85546875" style="2" customWidth="1"/>
    <col min="10512" max="10512" width="11" style="2" customWidth="1"/>
    <col min="10513" max="10514" width="9.85546875" style="2" customWidth="1"/>
    <col min="10515" max="10515" width="13.85546875" style="2" customWidth="1"/>
    <col min="10516" max="10516" width="9.5703125" style="2" bestFit="1" customWidth="1"/>
    <col min="10517" max="10517" width="9.140625" style="2"/>
    <col min="10518" max="10518" width="15.28515625" style="2" customWidth="1"/>
    <col min="10519" max="10752" width="9.140625" style="2"/>
    <col min="10753" max="10753" width="3.85546875" style="2" customWidth="1"/>
    <col min="10754" max="10754" width="36" style="2" customWidth="1"/>
    <col min="10755" max="10755" width="11.5703125" style="2" customWidth="1"/>
    <col min="10756" max="10757" width="11" style="2" customWidth="1"/>
    <col min="10758" max="10758" width="12.5703125" style="2" customWidth="1"/>
    <col min="10759" max="10759" width="11.5703125" style="2" customWidth="1"/>
    <col min="10760" max="10760" width="10" style="2" customWidth="1"/>
    <col min="10761" max="10761" width="11.140625" style="2" customWidth="1"/>
    <col min="10762" max="10762" width="10" style="2" customWidth="1"/>
    <col min="10763" max="10763" width="10.7109375" style="2" customWidth="1"/>
    <col min="10764" max="10764" width="11.5703125" style="2" customWidth="1"/>
    <col min="10765" max="10765" width="10.28515625" style="2" customWidth="1"/>
    <col min="10766" max="10766" width="10.5703125" style="2" customWidth="1"/>
    <col min="10767" max="10767" width="8.85546875" style="2" customWidth="1"/>
    <col min="10768" max="10768" width="11" style="2" customWidth="1"/>
    <col min="10769" max="10770" width="9.85546875" style="2" customWidth="1"/>
    <col min="10771" max="10771" width="13.85546875" style="2" customWidth="1"/>
    <col min="10772" max="10772" width="9.5703125" style="2" bestFit="1" customWidth="1"/>
    <col min="10773" max="10773" width="9.140625" style="2"/>
    <col min="10774" max="10774" width="15.28515625" style="2" customWidth="1"/>
    <col min="10775" max="11008" width="9.140625" style="2"/>
    <col min="11009" max="11009" width="3.85546875" style="2" customWidth="1"/>
    <col min="11010" max="11010" width="36" style="2" customWidth="1"/>
    <col min="11011" max="11011" width="11.5703125" style="2" customWidth="1"/>
    <col min="11012" max="11013" width="11" style="2" customWidth="1"/>
    <col min="11014" max="11014" width="12.5703125" style="2" customWidth="1"/>
    <col min="11015" max="11015" width="11.5703125" style="2" customWidth="1"/>
    <col min="11016" max="11016" width="10" style="2" customWidth="1"/>
    <col min="11017" max="11017" width="11.140625" style="2" customWidth="1"/>
    <col min="11018" max="11018" width="10" style="2" customWidth="1"/>
    <col min="11019" max="11019" width="10.7109375" style="2" customWidth="1"/>
    <col min="11020" max="11020" width="11.5703125" style="2" customWidth="1"/>
    <col min="11021" max="11021" width="10.28515625" style="2" customWidth="1"/>
    <col min="11022" max="11022" width="10.5703125" style="2" customWidth="1"/>
    <col min="11023" max="11023" width="8.85546875" style="2" customWidth="1"/>
    <col min="11024" max="11024" width="11" style="2" customWidth="1"/>
    <col min="11025" max="11026" width="9.85546875" style="2" customWidth="1"/>
    <col min="11027" max="11027" width="13.85546875" style="2" customWidth="1"/>
    <col min="11028" max="11028" width="9.5703125" style="2" bestFit="1" customWidth="1"/>
    <col min="11029" max="11029" width="9.140625" style="2"/>
    <col min="11030" max="11030" width="15.28515625" style="2" customWidth="1"/>
    <col min="11031" max="11264" width="9.140625" style="2"/>
    <col min="11265" max="11265" width="3.85546875" style="2" customWidth="1"/>
    <col min="11266" max="11266" width="36" style="2" customWidth="1"/>
    <col min="11267" max="11267" width="11.5703125" style="2" customWidth="1"/>
    <col min="11268" max="11269" width="11" style="2" customWidth="1"/>
    <col min="11270" max="11270" width="12.5703125" style="2" customWidth="1"/>
    <col min="11271" max="11271" width="11.5703125" style="2" customWidth="1"/>
    <col min="11272" max="11272" width="10" style="2" customWidth="1"/>
    <col min="11273" max="11273" width="11.140625" style="2" customWidth="1"/>
    <col min="11274" max="11274" width="10" style="2" customWidth="1"/>
    <col min="11275" max="11275" width="10.7109375" style="2" customWidth="1"/>
    <col min="11276" max="11276" width="11.5703125" style="2" customWidth="1"/>
    <col min="11277" max="11277" width="10.28515625" style="2" customWidth="1"/>
    <col min="11278" max="11278" width="10.5703125" style="2" customWidth="1"/>
    <col min="11279" max="11279" width="8.85546875" style="2" customWidth="1"/>
    <col min="11280" max="11280" width="11" style="2" customWidth="1"/>
    <col min="11281" max="11282" width="9.85546875" style="2" customWidth="1"/>
    <col min="11283" max="11283" width="13.85546875" style="2" customWidth="1"/>
    <col min="11284" max="11284" width="9.5703125" style="2" bestFit="1" customWidth="1"/>
    <col min="11285" max="11285" width="9.140625" style="2"/>
    <col min="11286" max="11286" width="15.28515625" style="2" customWidth="1"/>
    <col min="11287" max="11520" width="9.140625" style="2"/>
    <col min="11521" max="11521" width="3.85546875" style="2" customWidth="1"/>
    <col min="11522" max="11522" width="36" style="2" customWidth="1"/>
    <col min="11523" max="11523" width="11.5703125" style="2" customWidth="1"/>
    <col min="11524" max="11525" width="11" style="2" customWidth="1"/>
    <col min="11526" max="11526" width="12.5703125" style="2" customWidth="1"/>
    <col min="11527" max="11527" width="11.5703125" style="2" customWidth="1"/>
    <col min="11528" max="11528" width="10" style="2" customWidth="1"/>
    <col min="11529" max="11529" width="11.140625" style="2" customWidth="1"/>
    <col min="11530" max="11530" width="10" style="2" customWidth="1"/>
    <col min="11531" max="11531" width="10.7109375" style="2" customWidth="1"/>
    <col min="11532" max="11532" width="11.5703125" style="2" customWidth="1"/>
    <col min="11533" max="11533" width="10.28515625" style="2" customWidth="1"/>
    <col min="11534" max="11534" width="10.5703125" style="2" customWidth="1"/>
    <col min="11535" max="11535" width="8.85546875" style="2" customWidth="1"/>
    <col min="11536" max="11536" width="11" style="2" customWidth="1"/>
    <col min="11537" max="11538" width="9.85546875" style="2" customWidth="1"/>
    <col min="11539" max="11539" width="13.85546875" style="2" customWidth="1"/>
    <col min="11540" max="11540" width="9.5703125" style="2" bestFit="1" customWidth="1"/>
    <col min="11541" max="11541" width="9.140625" style="2"/>
    <col min="11542" max="11542" width="15.28515625" style="2" customWidth="1"/>
    <col min="11543" max="11776" width="9.140625" style="2"/>
    <col min="11777" max="11777" width="3.85546875" style="2" customWidth="1"/>
    <col min="11778" max="11778" width="36" style="2" customWidth="1"/>
    <col min="11779" max="11779" width="11.5703125" style="2" customWidth="1"/>
    <col min="11780" max="11781" width="11" style="2" customWidth="1"/>
    <col min="11782" max="11782" width="12.5703125" style="2" customWidth="1"/>
    <col min="11783" max="11783" width="11.5703125" style="2" customWidth="1"/>
    <col min="11784" max="11784" width="10" style="2" customWidth="1"/>
    <col min="11785" max="11785" width="11.140625" style="2" customWidth="1"/>
    <col min="11786" max="11786" width="10" style="2" customWidth="1"/>
    <col min="11787" max="11787" width="10.7109375" style="2" customWidth="1"/>
    <col min="11788" max="11788" width="11.5703125" style="2" customWidth="1"/>
    <col min="11789" max="11789" width="10.28515625" style="2" customWidth="1"/>
    <col min="11790" max="11790" width="10.5703125" style="2" customWidth="1"/>
    <col min="11791" max="11791" width="8.85546875" style="2" customWidth="1"/>
    <col min="11792" max="11792" width="11" style="2" customWidth="1"/>
    <col min="11793" max="11794" width="9.85546875" style="2" customWidth="1"/>
    <col min="11795" max="11795" width="13.85546875" style="2" customWidth="1"/>
    <col min="11796" max="11796" width="9.5703125" style="2" bestFit="1" customWidth="1"/>
    <col min="11797" max="11797" width="9.140625" style="2"/>
    <col min="11798" max="11798" width="15.28515625" style="2" customWidth="1"/>
    <col min="11799" max="12032" width="9.140625" style="2"/>
    <col min="12033" max="12033" width="3.85546875" style="2" customWidth="1"/>
    <col min="12034" max="12034" width="36" style="2" customWidth="1"/>
    <col min="12035" max="12035" width="11.5703125" style="2" customWidth="1"/>
    <col min="12036" max="12037" width="11" style="2" customWidth="1"/>
    <col min="12038" max="12038" width="12.5703125" style="2" customWidth="1"/>
    <col min="12039" max="12039" width="11.5703125" style="2" customWidth="1"/>
    <col min="12040" max="12040" width="10" style="2" customWidth="1"/>
    <col min="12041" max="12041" width="11.140625" style="2" customWidth="1"/>
    <col min="12042" max="12042" width="10" style="2" customWidth="1"/>
    <col min="12043" max="12043" width="10.7109375" style="2" customWidth="1"/>
    <col min="12044" max="12044" width="11.5703125" style="2" customWidth="1"/>
    <col min="12045" max="12045" width="10.28515625" style="2" customWidth="1"/>
    <col min="12046" max="12046" width="10.5703125" style="2" customWidth="1"/>
    <col min="12047" max="12047" width="8.85546875" style="2" customWidth="1"/>
    <col min="12048" max="12048" width="11" style="2" customWidth="1"/>
    <col min="12049" max="12050" width="9.85546875" style="2" customWidth="1"/>
    <col min="12051" max="12051" width="13.85546875" style="2" customWidth="1"/>
    <col min="12052" max="12052" width="9.5703125" style="2" bestFit="1" customWidth="1"/>
    <col min="12053" max="12053" width="9.140625" style="2"/>
    <col min="12054" max="12054" width="15.28515625" style="2" customWidth="1"/>
    <col min="12055" max="12288" width="9.140625" style="2"/>
    <col min="12289" max="12289" width="3.85546875" style="2" customWidth="1"/>
    <col min="12290" max="12290" width="36" style="2" customWidth="1"/>
    <col min="12291" max="12291" width="11.5703125" style="2" customWidth="1"/>
    <col min="12292" max="12293" width="11" style="2" customWidth="1"/>
    <col min="12294" max="12294" width="12.5703125" style="2" customWidth="1"/>
    <col min="12295" max="12295" width="11.5703125" style="2" customWidth="1"/>
    <col min="12296" max="12296" width="10" style="2" customWidth="1"/>
    <col min="12297" max="12297" width="11.140625" style="2" customWidth="1"/>
    <col min="12298" max="12298" width="10" style="2" customWidth="1"/>
    <col min="12299" max="12299" width="10.7109375" style="2" customWidth="1"/>
    <col min="12300" max="12300" width="11.5703125" style="2" customWidth="1"/>
    <col min="12301" max="12301" width="10.28515625" style="2" customWidth="1"/>
    <col min="12302" max="12302" width="10.5703125" style="2" customWidth="1"/>
    <col min="12303" max="12303" width="8.85546875" style="2" customWidth="1"/>
    <col min="12304" max="12304" width="11" style="2" customWidth="1"/>
    <col min="12305" max="12306" width="9.85546875" style="2" customWidth="1"/>
    <col min="12307" max="12307" width="13.85546875" style="2" customWidth="1"/>
    <col min="12308" max="12308" width="9.5703125" style="2" bestFit="1" customWidth="1"/>
    <col min="12309" max="12309" width="9.140625" style="2"/>
    <col min="12310" max="12310" width="15.28515625" style="2" customWidth="1"/>
    <col min="12311" max="12544" width="9.140625" style="2"/>
    <col min="12545" max="12545" width="3.85546875" style="2" customWidth="1"/>
    <col min="12546" max="12546" width="36" style="2" customWidth="1"/>
    <col min="12547" max="12547" width="11.5703125" style="2" customWidth="1"/>
    <col min="12548" max="12549" width="11" style="2" customWidth="1"/>
    <col min="12550" max="12550" width="12.5703125" style="2" customWidth="1"/>
    <col min="12551" max="12551" width="11.5703125" style="2" customWidth="1"/>
    <col min="12552" max="12552" width="10" style="2" customWidth="1"/>
    <col min="12553" max="12553" width="11.140625" style="2" customWidth="1"/>
    <col min="12554" max="12554" width="10" style="2" customWidth="1"/>
    <col min="12555" max="12555" width="10.7109375" style="2" customWidth="1"/>
    <col min="12556" max="12556" width="11.5703125" style="2" customWidth="1"/>
    <col min="12557" max="12557" width="10.28515625" style="2" customWidth="1"/>
    <col min="12558" max="12558" width="10.5703125" style="2" customWidth="1"/>
    <col min="12559" max="12559" width="8.85546875" style="2" customWidth="1"/>
    <col min="12560" max="12560" width="11" style="2" customWidth="1"/>
    <col min="12561" max="12562" width="9.85546875" style="2" customWidth="1"/>
    <col min="12563" max="12563" width="13.85546875" style="2" customWidth="1"/>
    <col min="12564" max="12564" width="9.5703125" style="2" bestFit="1" customWidth="1"/>
    <col min="12565" max="12565" width="9.140625" style="2"/>
    <col min="12566" max="12566" width="15.28515625" style="2" customWidth="1"/>
    <col min="12567" max="12800" width="9.140625" style="2"/>
    <col min="12801" max="12801" width="3.85546875" style="2" customWidth="1"/>
    <col min="12802" max="12802" width="36" style="2" customWidth="1"/>
    <col min="12803" max="12803" width="11.5703125" style="2" customWidth="1"/>
    <col min="12804" max="12805" width="11" style="2" customWidth="1"/>
    <col min="12806" max="12806" width="12.5703125" style="2" customWidth="1"/>
    <col min="12807" max="12807" width="11.5703125" style="2" customWidth="1"/>
    <col min="12808" max="12808" width="10" style="2" customWidth="1"/>
    <col min="12809" max="12809" width="11.140625" style="2" customWidth="1"/>
    <col min="12810" max="12810" width="10" style="2" customWidth="1"/>
    <col min="12811" max="12811" width="10.7109375" style="2" customWidth="1"/>
    <col min="12812" max="12812" width="11.5703125" style="2" customWidth="1"/>
    <col min="12813" max="12813" width="10.28515625" style="2" customWidth="1"/>
    <col min="12814" max="12814" width="10.5703125" style="2" customWidth="1"/>
    <col min="12815" max="12815" width="8.85546875" style="2" customWidth="1"/>
    <col min="12816" max="12816" width="11" style="2" customWidth="1"/>
    <col min="12817" max="12818" width="9.85546875" style="2" customWidth="1"/>
    <col min="12819" max="12819" width="13.85546875" style="2" customWidth="1"/>
    <col min="12820" max="12820" width="9.5703125" style="2" bestFit="1" customWidth="1"/>
    <col min="12821" max="12821" width="9.140625" style="2"/>
    <col min="12822" max="12822" width="15.28515625" style="2" customWidth="1"/>
    <col min="12823" max="13056" width="9.140625" style="2"/>
    <col min="13057" max="13057" width="3.85546875" style="2" customWidth="1"/>
    <col min="13058" max="13058" width="36" style="2" customWidth="1"/>
    <col min="13059" max="13059" width="11.5703125" style="2" customWidth="1"/>
    <col min="13060" max="13061" width="11" style="2" customWidth="1"/>
    <col min="13062" max="13062" width="12.5703125" style="2" customWidth="1"/>
    <col min="13063" max="13063" width="11.5703125" style="2" customWidth="1"/>
    <col min="13064" max="13064" width="10" style="2" customWidth="1"/>
    <col min="13065" max="13065" width="11.140625" style="2" customWidth="1"/>
    <col min="13066" max="13066" width="10" style="2" customWidth="1"/>
    <col min="13067" max="13067" width="10.7109375" style="2" customWidth="1"/>
    <col min="13068" max="13068" width="11.5703125" style="2" customWidth="1"/>
    <col min="13069" max="13069" width="10.28515625" style="2" customWidth="1"/>
    <col min="13070" max="13070" width="10.5703125" style="2" customWidth="1"/>
    <col min="13071" max="13071" width="8.85546875" style="2" customWidth="1"/>
    <col min="13072" max="13072" width="11" style="2" customWidth="1"/>
    <col min="13073" max="13074" width="9.85546875" style="2" customWidth="1"/>
    <col min="13075" max="13075" width="13.85546875" style="2" customWidth="1"/>
    <col min="13076" max="13076" width="9.5703125" style="2" bestFit="1" customWidth="1"/>
    <col min="13077" max="13077" width="9.140625" style="2"/>
    <col min="13078" max="13078" width="15.28515625" style="2" customWidth="1"/>
    <col min="13079" max="13312" width="9.140625" style="2"/>
    <col min="13313" max="13313" width="3.85546875" style="2" customWidth="1"/>
    <col min="13314" max="13314" width="36" style="2" customWidth="1"/>
    <col min="13315" max="13315" width="11.5703125" style="2" customWidth="1"/>
    <col min="13316" max="13317" width="11" style="2" customWidth="1"/>
    <col min="13318" max="13318" width="12.5703125" style="2" customWidth="1"/>
    <col min="13319" max="13319" width="11.5703125" style="2" customWidth="1"/>
    <col min="13320" max="13320" width="10" style="2" customWidth="1"/>
    <col min="13321" max="13321" width="11.140625" style="2" customWidth="1"/>
    <col min="13322" max="13322" width="10" style="2" customWidth="1"/>
    <col min="13323" max="13323" width="10.7109375" style="2" customWidth="1"/>
    <col min="13324" max="13324" width="11.5703125" style="2" customWidth="1"/>
    <col min="13325" max="13325" width="10.28515625" style="2" customWidth="1"/>
    <col min="13326" max="13326" width="10.5703125" style="2" customWidth="1"/>
    <col min="13327" max="13327" width="8.85546875" style="2" customWidth="1"/>
    <col min="13328" max="13328" width="11" style="2" customWidth="1"/>
    <col min="13329" max="13330" width="9.85546875" style="2" customWidth="1"/>
    <col min="13331" max="13331" width="13.85546875" style="2" customWidth="1"/>
    <col min="13332" max="13332" width="9.5703125" style="2" bestFit="1" customWidth="1"/>
    <col min="13333" max="13333" width="9.140625" style="2"/>
    <col min="13334" max="13334" width="15.28515625" style="2" customWidth="1"/>
    <col min="13335" max="13568" width="9.140625" style="2"/>
    <col min="13569" max="13569" width="3.85546875" style="2" customWidth="1"/>
    <col min="13570" max="13570" width="36" style="2" customWidth="1"/>
    <col min="13571" max="13571" width="11.5703125" style="2" customWidth="1"/>
    <col min="13572" max="13573" width="11" style="2" customWidth="1"/>
    <col min="13574" max="13574" width="12.5703125" style="2" customWidth="1"/>
    <col min="13575" max="13575" width="11.5703125" style="2" customWidth="1"/>
    <col min="13576" max="13576" width="10" style="2" customWidth="1"/>
    <col min="13577" max="13577" width="11.140625" style="2" customWidth="1"/>
    <col min="13578" max="13578" width="10" style="2" customWidth="1"/>
    <col min="13579" max="13579" width="10.7109375" style="2" customWidth="1"/>
    <col min="13580" max="13580" width="11.5703125" style="2" customWidth="1"/>
    <col min="13581" max="13581" width="10.28515625" style="2" customWidth="1"/>
    <col min="13582" max="13582" width="10.5703125" style="2" customWidth="1"/>
    <col min="13583" max="13583" width="8.85546875" style="2" customWidth="1"/>
    <col min="13584" max="13584" width="11" style="2" customWidth="1"/>
    <col min="13585" max="13586" width="9.85546875" style="2" customWidth="1"/>
    <col min="13587" max="13587" width="13.85546875" style="2" customWidth="1"/>
    <col min="13588" max="13588" width="9.5703125" style="2" bestFit="1" customWidth="1"/>
    <col min="13589" max="13589" width="9.140625" style="2"/>
    <col min="13590" max="13590" width="15.28515625" style="2" customWidth="1"/>
    <col min="13591" max="13824" width="9.140625" style="2"/>
    <col min="13825" max="13825" width="3.85546875" style="2" customWidth="1"/>
    <col min="13826" max="13826" width="36" style="2" customWidth="1"/>
    <col min="13827" max="13827" width="11.5703125" style="2" customWidth="1"/>
    <col min="13828" max="13829" width="11" style="2" customWidth="1"/>
    <col min="13830" max="13830" width="12.5703125" style="2" customWidth="1"/>
    <col min="13831" max="13831" width="11.5703125" style="2" customWidth="1"/>
    <col min="13832" max="13832" width="10" style="2" customWidth="1"/>
    <col min="13833" max="13833" width="11.140625" style="2" customWidth="1"/>
    <col min="13834" max="13834" width="10" style="2" customWidth="1"/>
    <col min="13835" max="13835" width="10.7109375" style="2" customWidth="1"/>
    <col min="13836" max="13836" width="11.5703125" style="2" customWidth="1"/>
    <col min="13837" max="13837" width="10.28515625" style="2" customWidth="1"/>
    <col min="13838" max="13838" width="10.5703125" style="2" customWidth="1"/>
    <col min="13839" max="13839" width="8.85546875" style="2" customWidth="1"/>
    <col min="13840" max="13840" width="11" style="2" customWidth="1"/>
    <col min="13841" max="13842" width="9.85546875" style="2" customWidth="1"/>
    <col min="13843" max="13843" width="13.85546875" style="2" customWidth="1"/>
    <col min="13844" max="13844" width="9.5703125" style="2" bestFit="1" customWidth="1"/>
    <col min="13845" max="13845" width="9.140625" style="2"/>
    <col min="13846" max="13846" width="15.28515625" style="2" customWidth="1"/>
    <col min="13847" max="14080" width="9.140625" style="2"/>
    <col min="14081" max="14081" width="3.85546875" style="2" customWidth="1"/>
    <col min="14082" max="14082" width="36" style="2" customWidth="1"/>
    <col min="14083" max="14083" width="11.5703125" style="2" customWidth="1"/>
    <col min="14084" max="14085" width="11" style="2" customWidth="1"/>
    <col min="14086" max="14086" width="12.5703125" style="2" customWidth="1"/>
    <col min="14087" max="14087" width="11.5703125" style="2" customWidth="1"/>
    <col min="14088" max="14088" width="10" style="2" customWidth="1"/>
    <col min="14089" max="14089" width="11.140625" style="2" customWidth="1"/>
    <col min="14090" max="14090" width="10" style="2" customWidth="1"/>
    <col min="14091" max="14091" width="10.7109375" style="2" customWidth="1"/>
    <col min="14092" max="14092" width="11.5703125" style="2" customWidth="1"/>
    <col min="14093" max="14093" width="10.28515625" style="2" customWidth="1"/>
    <col min="14094" max="14094" width="10.5703125" style="2" customWidth="1"/>
    <col min="14095" max="14095" width="8.85546875" style="2" customWidth="1"/>
    <col min="14096" max="14096" width="11" style="2" customWidth="1"/>
    <col min="14097" max="14098" width="9.85546875" style="2" customWidth="1"/>
    <col min="14099" max="14099" width="13.85546875" style="2" customWidth="1"/>
    <col min="14100" max="14100" width="9.5703125" style="2" bestFit="1" customWidth="1"/>
    <col min="14101" max="14101" width="9.140625" style="2"/>
    <col min="14102" max="14102" width="15.28515625" style="2" customWidth="1"/>
    <col min="14103" max="14336" width="9.140625" style="2"/>
    <col min="14337" max="14337" width="3.85546875" style="2" customWidth="1"/>
    <col min="14338" max="14338" width="36" style="2" customWidth="1"/>
    <col min="14339" max="14339" width="11.5703125" style="2" customWidth="1"/>
    <col min="14340" max="14341" width="11" style="2" customWidth="1"/>
    <col min="14342" max="14342" width="12.5703125" style="2" customWidth="1"/>
    <col min="14343" max="14343" width="11.5703125" style="2" customWidth="1"/>
    <col min="14344" max="14344" width="10" style="2" customWidth="1"/>
    <col min="14345" max="14345" width="11.140625" style="2" customWidth="1"/>
    <col min="14346" max="14346" width="10" style="2" customWidth="1"/>
    <col min="14347" max="14347" width="10.7109375" style="2" customWidth="1"/>
    <col min="14348" max="14348" width="11.5703125" style="2" customWidth="1"/>
    <col min="14349" max="14349" width="10.28515625" style="2" customWidth="1"/>
    <col min="14350" max="14350" width="10.5703125" style="2" customWidth="1"/>
    <col min="14351" max="14351" width="8.85546875" style="2" customWidth="1"/>
    <col min="14352" max="14352" width="11" style="2" customWidth="1"/>
    <col min="14353" max="14354" width="9.85546875" style="2" customWidth="1"/>
    <col min="14355" max="14355" width="13.85546875" style="2" customWidth="1"/>
    <col min="14356" max="14356" width="9.5703125" style="2" bestFit="1" customWidth="1"/>
    <col min="14357" max="14357" width="9.140625" style="2"/>
    <col min="14358" max="14358" width="15.28515625" style="2" customWidth="1"/>
    <col min="14359" max="14592" width="9.140625" style="2"/>
    <col min="14593" max="14593" width="3.85546875" style="2" customWidth="1"/>
    <col min="14594" max="14594" width="36" style="2" customWidth="1"/>
    <col min="14595" max="14595" width="11.5703125" style="2" customWidth="1"/>
    <col min="14596" max="14597" width="11" style="2" customWidth="1"/>
    <col min="14598" max="14598" width="12.5703125" style="2" customWidth="1"/>
    <col min="14599" max="14599" width="11.5703125" style="2" customWidth="1"/>
    <col min="14600" max="14600" width="10" style="2" customWidth="1"/>
    <col min="14601" max="14601" width="11.140625" style="2" customWidth="1"/>
    <col min="14602" max="14602" width="10" style="2" customWidth="1"/>
    <col min="14603" max="14603" width="10.7109375" style="2" customWidth="1"/>
    <col min="14604" max="14604" width="11.5703125" style="2" customWidth="1"/>
    <col min="14605" max="14605" width="10.28515625" style="2" customWidth="1"/>
    <col min="14606" max="14606" width="10.5703125" style="2" customWidth="1"/>
    <col min="14607" max="14607" width="8.85546875" style="2" customWidth="1"/>
    <col min="14608" max="14608" width="11" style="2" customWidth="1"/>
    <col min="14609" max="14610" width="9.85546875" style="2" customWidth="1"/>
    <col min="14611" max="14611" width="13.85546875" style="2" customWidth="1"/>
    <col min="14612" max="14612" width="9.5703125" style="2" bestFit="1" customWidth="1"/>
    <col min="14613" max="14613" width="9.140625" style="2"/>
    <col min="14614" max="14614" width="15.28515625" style="2" customWidth="1"/>
    <col min="14615" max="14848" width="9.140625" style="2"/>
    <col min="14849" max="14849" width="3.85546875" style="2" customWidth="1"/>
    <col min="14850" max="14850" width="36" style="2" customWidth="1"/>
    <col min="14851" max="14851" width="11.5703125" style="2" customWidth="1"/>
    <col min="14852" max="14853" width="11" style="2" customWidth="1"/>
    <col min="14854" max="14854" width="12.5703125" style="2" customWidth="1"/>
    <col min="14855" max="14855" width="11.5703125" style="2" customWidth="1"/>
    <col min="14856" max="14856" width="10" style="2" customWidth="1"/>
    <col min="14857" max="14857" width="11.140625" style="2" customWidth="1"/>
    <col min="14858" max="14858" width="10" style="2" customWidth="1"/>
    <col min="14859" max="14859" width="10.7109375" style="2" customWidth="1"/>
    <col min="14860" max="14860" width="11.5703125" style="2" customWidth="1"/>
    <col min="14861" max="14861" width="10.28515625" style="2" customWidth="1"/>
    <col min="14862" max="14862" width="10.5703125" style="2" customWidth="1"/>
    <col min="14863" max="14863" width="8.85546875" style="2" customWidth="1"/>
    <col min="14864" max="14864" width="11" style="2" customWidth="1"/>
    <col min="14865" max="14866" width="9.85546875" style="2" customWidth="1"/>
    <col min="14867" max="14867" width="13.85546875" style="2" customWidth="1"/>
    <col min="14868" max="14868" width="9.5703125" style="2" bestFit="1" customWidth="1"/>
    <col min="14869" max="14869" width="9.140625" style="2"/>
    <col min="14870" max="14870" width="15.28515625" style="2" customWidth="1"/>
    <col min="14871" max="15104" width="9.140625" style="2"/>
    <col min="15105" max="15105" width="3.85546875" style="2" customWidth="1"/>
    <col min="15106" max="15106" width="36" style="2" customWidth="1"/>
    <col min="15107" max="15107" width="11.5703125" style="2" customWidth="1"/>
    <col min="15108" max="15109" width="11" style="2" customWidth="1"/>
    <col min="15110" max="15110" width="12.5703125" style="2" customWidth="1"/>
    <col min="15111" max="15111" width="11.5703125" style="2" customWidth="1"/>
    <col min="15112" max="15112" width="10" style="2" customWidth="1"/>
    <col min="15113" max="15113" width="11.140625" style="2" customWidth="1"/>
    <col min="15114" max="15114" width="10" style="2" customWidth="1"/>
    <col min="15115" max="15115" width="10.7109375" style="2" customWidth="1"/>
    <col min="15116" max="15116" width="11.5703125" style="2" customWidth="1"/>
    <col min="15117" max="15117" width="10.28515625" style="2" customWidth="1"/>
    <col min="15118" max="15118" width="10.5703125" style="2" customWidth="1"/>
    <col min="15119" max="15119" width="8.85546875" style="2" customWidth="1"/>
    <col min="15120" max="15120" width="11" style="2" customWidth="1"/>
    <col min="15121" max="15122" width="9.85546875" style="2" customWidth="1"/>
    <col min="15123" max="15123" width="13.85546875" style="2" customWidth="1"/>
    <col min="15124" max="15124" width="9.5703125" style="2" bestFit="1" customWidth="1"/>
    <col min="15125" max="15125" width="9.140625" style="2"/>
    <col min="15126" max="15126" width="15.28515625" style="2" customWidth="1"/>
    <col min="15127" max="15360" width="9.140625" style="2"/>
    <col min="15361" max="15361" width="3.85546875" style="2" customWidth="1"/>
    <col min="15362" max="15362" width="36" style="2" customWidth="1"/>
    <col min="15363" max="15363" width="11.5703125" style="2" customWidth="1"/>
    <col min="15364" max="15365" width="11" style="2" customWidth="1"/>
    <col min="15366" max="15366" width="12.5703125" style="2" customWidth="1"/>
    <col min="15367" max="15367" width="11.5703125" style="2" customWidth="1"/>
    <col min="15368" max="15368" width="10" style="2" customWidth="1"/>
    <col min="15369" max="15369" width="11.140625" style="2" customWidth="1"/>
    <col min="15370" max="15370" width="10" style="2" customWidth="1"/>
    <col min="15371" max="15371" width="10.7109375" style="2" customWidth="1"/>
    <col min="15372" max="15372" width="11.5703125" style="2" customWidth="1"/>
    <col min="15373" max="15373" width="10.28515625" style="2" customWidth="1"/>
    <col min="15374" max="15374" width="10.5703125" style="2" customWidth="1"/>
    <col min="15375" max="15375" width="8.85546875" style="2" customWidth="1"/>
    <col min="15376" max="15376" width="11" style="2" customWidth="1"/>
    <col min="15377" max="15378" width="9.85546875" style="2" customWidth="1"/>
    <col min="15379" max="15379" width="13.85546875" style="2" customWidth="1"/>
    <col min="15380" max="15380" width="9.5703125" style="2" bestFit="1" customWidth="1"/>
    <col min="15381" max="15381" width="9.140625" style="2"/>
    <col min="15382" max="15382" width="15.28515625" style="2" customWidth="1"/>
    <col min="15383" max="15616" width="9.140625" style="2"/>
    <col min="15617" max="15617" width="3.85546875" style="2" customWidth="1"/>
    <col min="15618" max="15618" width="36" style="2" customWidth="1"/>
    <col min="15619" max="15619" width="11.5703125" style="2" customWidth="1"/>
    <col min="15620" max="15621" width="11" style="2" customWidth="1"/>
    <col min="15622" max="15622" width="12.5703125" style="2" customWidth="1"/>
    <col min="15623" max="15623" width="11.5703125" style="2" customWidth="1"/>
    <col min="15624" max="15624" width="10" style="2" customWidth="1"/>
    <col min="15625" max="15625" width="11.140625" style="2" customWidth="1"/>
    <col min="15626" max="15626" width="10" style="2" customWidth="1"/>
    <col min="15627" max="15627" width="10.7109375" style="2" customWidth="1"/>
    <col min="15628" max="15628" width="11.5703125" style="2" customWidth="1"/>
    <col min="15629" max="15629" width="10.28515625" style="2" customWidth="1"/>
    <col min="15630" max="15630" width="10.5703125" style="2" customWidth="1"/>
    <col min="15631" max="15631" width="8.85546875" style="2" customWidth="1"/>
    <col min="15632" max="15632" width="11" style="2" customWidth="1"/>
    <col min="15633" max="15634" width="9.85546875" style="2" customWidth="1"/>
    <col min="15635" max="15635" width="13.85546875" style="2" customWidth="1"/>
    <col min="15636" max="15636" width="9.5703125" style="2" bestFit="1" customWidth="1"/>
    <col min="15637" max="15637" width="9.140625" style="2"/>
    <col min="15638" max="15638" width="15.28515625" style="2" customWidth="1"/>
    <col min="15639" max="15872" width="9.140625" style="2"/>
    <col min="15873" max="15873" width="3.85546875" style="2" customWidth="1"/>
    <col min="15874" max="15874" width="36" style="2" customWidth="1"/>
    <col min="15875" max="15875" width="11.5703125" style="2" customWidth="1"/>
    <col min="15876" max="15877" width="11" style="2" customWidth="1"/>
    <col min="15878" max="15878" width="12.5703125" style="2" customWidth="1"/>
    <col min="15879" max="15879" width="11.5703125" style="2" customWidth="1"/>
    <col min="15880" max="15880" width="10" style="2" customWidth="1"/>
    <col min="15881" max="15881" width="11.140625" style="2" customWidth="1"/>
    <col min="15882" max="15882" width="10" style="2" customWidth="1"/>
    <col min="15883" max="15883" width="10.7109375" style="2" customWidth="1"/>
    <col min="15884" max="15884" width="11.5703125" style="2" customWidth="1"/>
    <col min="15885" max="15885" width="10.28515625" style="2" customWidth="1"/>
    <col min="15886" max="15886" width="10.5703125" style="2" customWidth="1"/>
    <col min="15887" max="15887" width="8.85546875" style="2" customWidth="1"/>
    <col min="15888" max="15888" width="11" style="2" customWidth="1"/>
    <col min="15889" max="15890" width="9.85546875" style="2" customWidth="1"/>
    <col min="15891" max="15891" width="13.85546875" style="2" customWidth="1"/>
    <col min="15892" max="15892" width="9.5703125" style="2" bestFit="1" customWidth="1"/>
    <col min="15893" max="15893" width="9.140625" style="2"/>
    <col min="15894" max="15894" width="15.28515625" style="2" customWidth="1"/>
    <col min="15895" max="16128" width="9.140625" style="2"/>
    <col min="16129" max="16129" width="3.85546875" style="2" customWidth="1"/>
    <col min="16130" max="16130" width="36" style="2" customWidth="1"/>
    <col min="16131" max="16131" width="11.5703125" style="2" customWidth="1"/>
    <col min="16132" max="16133" width="11" style="2" customWidth="1"/>
    <col min="16134" max="16134" width="12.5703125" style="2" customWidth="1"/>
    <col min="16135" max="16135" width="11.5703125" style="2" customWidth="1"/>
    <col min="16136" max="16136" width="10" style="2" customWidth="1"/>
    <col min="16137" max="16137" width="11.140625" style="2" customWidth="1"/>
    <col min="16138" max="16138" width="10" style="2" customWidth="1"/>
    <col min="16139" max="16139" width="10.7109375" style="2" customWidth="1"/>
    <col min="16140" max="16140" width="11.5703125" style="2" customWidth="1"/>
    <col min="16141" max="16141" width="10.28515625" style="2" customWidth="1"/>
    <col min="16142" max="16142" width="10.5703125" style="2" customWidth="1"/>
    <col min="16143" max="16143" width="8.85546875" style="2" customWidth="1"/>
    <col min="16144" max="16144" width="11" style="2" customWidth="1"/>
    <col min="16145" max="16146" width="9.85546875" style="2" customWidth="1"/>
    <col min="16147" max="16147" width="13.85546875" style="2" customWidth="1"/>
    <col min="16148" max="16148" width="9.5703125" style="2" bestFit="1" customWidth="1"/>
    <col min="16149" max="16149" width="9.140625" style="2"/>
    <col min="16150" max="16150" width="15.28515625" style="2" customWidth="1"/>
    <col min="16151" max="16384" width="9.140625" style="2"/>
  </cols>
  <sheetData>
    <row r="1" spans="1:20" x14ac:dyDescent="0.2">
      <c r="O1" s="44" t="s">
        <v>86</v>
      </c>
      <c r="P1" s="44"/>
      <c r="Q1" s="44"/>
      <c r="R1" s="44"/>
      <c r="S1" s="44"/>
    </row>
    <row r="2" spans="1:20" x14ac:dyDescent="0.2">
      <c r="O2" s="44"/>
      <c r="P2" s="44"/>
      <c r="Q2" s="44"/>
      <c r="R2" s="44"/>
      <c r="S2" s="44"/>
    </row>
    <row r="3" spans="1:20" ht="12" customHeight="1" x14ac:dyDescent="0.2">
      <c r="O3" s="44"/>
      <c r="P3" s="44"/>
      <c r="Q3" s="44"/>
      <c r="R3" s="44"/>
      <c r="S3" s="44"/>
    </row>
    <row r="4" spans="1:20" ht="21" customHeight="1" x14ac:dyDescent="0.2">
      <c r="O4" s="48" t="s">
        <v>88</v>
      </c>
      <c r="P4" s="48"/>
      <c r="Q4" s="48"/>
      <c r="R4" s="48"/>
      <c r="S4" s="40"/>
    </row>
    <row r="5" spans="1:20" ht="31.5" customHeight="1" x14ac:dyDescent="0.2">
      <c r="A5" s="45" t="s">
        <v>87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5"/>
    </row>
    <row r="6" spans="1:20" ht="15.75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5"/>
    </row>
    <row r="7" spans="1:20" ht="15.75" x14ac:dyDescent="0.2">
      <c r="A7" s="43" t="s">
        <v>2</v>
      </c>
      <c r="B7" s="43" t="s">
        <v>3</v>
      </c>
      <c r="C7" s="43" t="s">
        <v>4</v>
      </c>
      <c r="D7" s="43"/>
      <c r="E7" s="43" t="s">
        <v>5</v>
      </c>
      <c r="F7" s="43"/>
      <c r="G7" s="43" t="s">
        <v>6</v>
      </c>
      <c r="H7" s="43"/>
      <c r="I7" s="43" t="s">
        <v>7</v>
      </c>
      <c r="J7" s="43"/>
      <c r="K7" s="43" t="s">
        <v>8</v>
      </c>
      <c r="L7" s="43"/>
      <c r="M7" s="43"/>
      <c r="N7" s="43" t="s">
        <v>9</v>
      </c>
      <c r="O7" s="43"/>
      <c r="P7" s="43"/>
      <c r="Q7" s="43" t="s">
        <v>10</v>
      </c>
      <c r="R7" s="43"/>
      <c r="S7" s="43" t="s">
        <v>48</v>
      </c>
    </row>
    <row r="8" spans="1:20" ht="18.75" x14ac:dyDescent="0.2">
      <c r="A8" s="43"/>
      <c r="B8" s="43"/>
      <c r="C8" s="7" t="s">
        <v>12</v>
      </c>
      <c r="D8" s="7" t="s">
        <v>13</v>
      </c>
      <c r="E8" s="7" t="s">
        <v>39</v>
      </c>
      <c r="F8" s="7" t="s">
        <v>13</v>
      </c>
      <c r="G8" s="7" t="s">
        <v>36</v>
      </c>
      <c r="H8" s="7" t="s">
        <v>15</v>
      </c>
      <c r="I8" s="7" t="s">
        <v>36</v>
      </c>
      <c r="J8" s="7" t="s">
        <v>15</v>
      </c>
      <c r="K8" s="7" t="s">
        <v>14</v>
      </c>
      <c r="L8" s="7" t="s">
        <v>36</v>
      </c>
      <c r="M8" s="7" t="s">
        <v>15</v>
      </c>
      <c r="N8" s="7" t="s">
        <v>36</v>
      </c>
      <c r="O8" s="7" t="s">
        <v>14</v>
      </c>
      <c r="P8" s="7" t="s">
        <v>15</v>
      </c>
      <c r="Q8" s="7" t="s">
        <v>36</v>
      </c>
      <c r="R8" s="7" t="s">
        <v>15</v>
      </c>
      <c r="S8" s="43"/>
    </row>
    <row r="9" spans="1:20" ht="15.75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  <c r="Q9" s="9">
        <v>17</v>
      </c>
      <c r="R9" s="9">
        <v>18</v>
      </c>
      <c r="S9" s="9">
        <v>19</v>
      </c>
    </row>
    <row r="10" spans="1:20" ht="31.5" x14ac:dyDescent="0.2">
      <c r="A10" s="10" t="s">
        <v>16</v>
      </c>
      <c r="B10" s="11" t="s">
        <v>17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</row>
    <row r="11" spans="1:20" ht="47.25" x14ac:dyDescent="0.2">
      <c r="A11" s="10" t="s">
        <v>18</v>
      </c>
      <c r="B11" s="11" t="s">
        <v>49</v>
      </c>
      <c r="C11" s="12">
        <v>491.70290000000023</v>
      </c>
      <c r="D11" s="12">
        <v>4859.3400000000011</v>
      </c>
      <c r="E11" s="12">
        <v>735.04</v>
      </c>
      <c r="F11" s="12">
        <v>5701.9100000000008</v>
      </c>
      <c r="G11" s="12">
        <v>2690.7040000000002</v>
      </c>
      <c r="H11" s="12">
        <v>156.76000000000002</v>
      </c>
      <c r="I11" s="12">
        <v>2687.7040000000002</v>
      </c>
      <c r="J11" s="12">
        <v>170.50999999999996</v>
      </c>
      <c r="K11" s="12">
        <v>8.9</v>
      </c>
      <c r="L11" s="12">
        <v>128</v>
      </c>
      <c r="M11" s="12">
        <v>73.14</v>
      </c>
      <c r="N11" s="12">
        <v>154.78</v>
      </c>
      <c r="O11" s="12">
        <v>13.66</v>
      </c>
      <c r="P11" s="12">
        <v>145.18</v>
      </c>
      <c r="Q11" s="12">
        <v>0</v>
      </c>
      <c r="R11" s="12">
        <v>0</v>
      </c>
      <c r="S11" s="12">
        <v>11106.840000000002</v>
      </c>
    </row>
    <row r="12" spans="1:20" ht="31.5" x14ac:dyDescent="0.2">
      <c r="A12" s="10" t="s">
        <v>20</v>
      </c>
      <c r="B12" s="11" t="s">
        <v>50</v>
      </c>
      <c r="C12" s="12">
        <v>21.35</v>
      </c>
      <c r="D12" s="12">
        <v>211.68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211.68</v>
      </c>
    </row>
    <row r="13" spans="1:20" ht="31.5" x14ac:dyDescent="0.2">
      <c r="A13" s="10" t="s">
        <v>22</v>
      </c>
      <c r="B13" s="11" t="s">
        <v>21</v>
      </c>
      <c r="C13" s="12">
        <v>798.4</v>
      </c>
      <c r="D13" s="12">
        <v>7916.14</v>
      </c>
      <c r="E13" s="12">
        <v>0</v>
      </c>
      <c r="F13" s="12">
        <v>0</v>
      </c>
      <c r="G13" s="12">
        <v>4727.5</v>
      </c>
      <c r="H13" s="12">
        <v>836.56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8752.7000000000007</v>
      </c>
    </row>
    <row r="14" spans="1:20" ht="31.5" x14ac:dyDescent="0.2">
      <c r="A14" s="10" t="s">
        <v>26</v>
      </c>
      <c r="B14" s="11" t="s">
        <v>51</v>
      </c>
      <c r="C14" s="12">
        <v>177.32000000000002</v>
      </c>
      <c r="D14" s="12">
        <v>1758.12</v>
      </c>
      <c r="E14" s="12">
        <v>522.95000000000005</v>
      </c>
      <c r="F14" s="12">
        <v>4001.55</v>
      </c>
      <c r="G14" s="12">
        <v>7314</v>
      </c>
      <c r="H14" s="12">
        <v>388.65999999999997</v>
      </c>
      <c r="I14" s="12">
        <v>9814</v>
      </c>
      <c r="J14" s="12">
        <v>453.5</v>
      </c>
      <c r="K14" s="12">
        <v>173</v>
      </c>
      <c r="L14" s="12">
        <v>2500</v>
      </c>
      <c r="M14" s="12">
        <v>1257.8499999999999</v>
      </c>
      <c r="N14" s="12">
        <v>183.99</v>
      </c>
      <c r="O14" s="12">
        <v>12.64</v>
      </c>
      <c r="P14" s="12">
        <v>91.42</v>
      </c>
      <c r="Q14" s="12">
        <v>0</v>
      </c>
      <c r="R14" s="12">
        <v>0</v>
      </c>
      <c r="S14" s="12">
        <v>7951.1</v>
      </c>
    </row>
    <row r="15" spans="1:20" ht="31.5" x14ac:dyDescent="0.2">
      <c r="A15" s="10" t="s">
        <v>28</v>
      </c>
      <c r="B15" s="11" t="s">
        <v>41</v>
      </c>
      <c r="C15" s="12">
        <v>242.667</v>
      </c>
      <c r="D15" s="12">
        <v>2406.06</v>
      </c>
      <c r="E15" s="12">
        <v>708.86709999999994</v>
      </c>
      <c r="F15" s="12">
        <v>6608.6</v>
      </c>
      <c r="G15" s="12">
        <v>3269.8960000000002</v>
      </c>
      <c r="H15" s="12">
        <v>188.45999999999998</v>
      </c>
      <c r="I15" s="12">
        <v>3112.5060000000003</v>
      </c>
      <c r="J15" s="12">
        <v>169.30000000000004</v>
      </c>
      <c r="K15" s="12">
        <v>0.76</v>
      </c>
      <c r="L15" s="12">
        <v>8</v>
      </c>
      <c r="M15" s="12">
        <v>5.83</v>
      </c>
      <c r="N15" s="12">
        <v>14.88</v>
      </c>
      <c r="O15" s="12">
        <v>1.91</v>
      </c>
      <c r="P15" s="12">
        <v>22.770000000000003</v>
      </c>
      <c r="Q15" s="12">
        <v>0</v>
      </c>
      <c r="R15" s="12">
        <v>0</v>
      </c>
      <c r="S15" s="12">
        <v>9401.0199999999986</v>
      </c>
    </row>
    <row r="16" spans="1:20" ht="15.75" x14ac:dyDescent="0.2">
      <c r="A16" s="10" t="s">
        <v>30</v>
      </c>
      <c r="B16" s="11" t="s">
        <v>52</v>
      </c>
      <c r="C16" s="12">
        <v>54.2</v>
      </c>
      <c r="D16" s="12">
        <v>537.39</v>
      </c>
      <c r="E16" s="12">
        <v>924</v>
      </c>
      <c r="F16" s="12">
        <v>10312.18</v>
      </c>
      <c r="G16" s="12">
        <v>445.94</v>
      </c>
      <c r="H16" s="12">
        <v>39.709999999999994</v>
      </c>
      <c r="I16" s="12">
        <v>445.94</v>
      </c>
      <c r="J16" s="12">
        <v>58.19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10947.47</v>
      </c>
    </row>
    <row r="17" spans="1:22" ht="47.25" x14ac:dyDescent="0.2">
      <c r="A17" s="10" t="s">
        <v>32</v>
      </c>
      <c r="B17" s="11" t="s">
        <v>29</v>
      </c>
      <c r="C17" s="12">
        <v>2593.2200000000007</v>
      </c>
      <c r="D17" s="12">
        <v>25647.709999999992</v>
      </c>
      <c r="E17" s="12">
        <v>2456.2000000000003</v>
      </c>
      <c r="F17" s="12">
        <v>25308.059999999994</v>
      </c>
      <c r="G17" s="12">
        <v>3659.1800000000007</v>
      </c>
      <c r="H17" s="12">
        <v>299.87</v>
      </c>
      <c r="I17" s="12">
        <v>2972.4900000000002</v>
      </c>
      <c r="J17" s="12">
        <v>172.41000000000003</v>
      </c>
      <c r="K17" s="12">
        <v>0</v>
      </c>
      <c r="L17" s="12">
        <v>0</v>
      </c>
      <c r="M17" s="12">
        <v>0</v>
      </c>
      <c r="N17" s="12">
        <v>737.67</v>
      </c>
      <c r="O17" s="12">
        <v>56.940000000000005</v>
      </c>
      <c r="P17" s="12">
        <v>729.81999999999994</v>
      </c>
      <c r="Q17" s="12">
        <v>0</v>
      </c>
      <c r="R17" s="12">
        <v>0</v>
      </c>
      <c r="S17" s="12">
        <v>52157.869999999995</v>
      </c>
    </row>
    <row r="18" spans="1:22" ht="47.25" x14ac:dyDescent="0.2">
      <c r="A18" s="10" t="s">
        <v>53</v>
      </c>
      <c r="B18" s="11" t="s">
        <v>54</v>
      </c>
      <c r="C18" s="12">
        <v>45</v>
      </c>
      <c r="D18" s="12">
        <v>446.18</v>
      </c>
      <c r="E18" s="12">
        <v>187</v>
      </c>
      <c r="F18" s="12">
        <v>1209.07</v>
      </c>
      <c r="G18" s="12">
        <v>185</v>
      </c>
      <c r="H18" s="12">
        <v>9.83</v>
      </c>
      <c r="I18" s="12">
        <v>73</v>
      </c>
      <c r="J18" s="12">
        <v>3.38</v>
      </c>
      <c r="K18" s="12">
        <v>0</v>
      </c>
      <c r="L18" s="12">
        <v>65</v>
      </c>
      <c r="M18" s="12">
        <v>26.509999999999998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1694.97</v>
      </c>
    </row>
    <row r="19" spans="1:22" ht="47.25" x14ac:dyDescent="0.2">
      <c r="A19" s="10" t="s">
        <v>55</v>
      </c>
      <c r="B19" s="11" t="s">
        <v>56</v>
      </c>
      <c r="C19" s="12">
        <v>155.41</v>
      </c>
      <c r="D19" s="12">
        <v>1532.76</v>
      </c>
      <c r="E19" s="12">
        <v>144.44</v>
      </c>
      <c r="F19" s="12">
        <v>946.6400000000001</v>
      </c>
      <c r="G19" s="12">
        <v>519.53</v>
      </c>
      <c r="H19" s="12">
        <v>29.859999999999996</v>
      </c>
      <c r="I19" s="12">
        <v>128.69999999999999</v>
      </c>
      <c r="J19" s="12">
        <v>27.71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7000</v>
      </c>
      <c r="R19" s="12">
        <v>71.790000000000006</v>
      </c>
      <c r="S19" s="12">
        <v>2608.7600000000002</v>
      </c>
    </row>
    <row r="20" spans="1:22" ht="47.25" x14ac:dyDescent="0.2">
      <c r="A20" s="10" t="s">
        <v>57</v>
      </c>
      <c r="B20" s="11" t="s">
        <v>58</v>
      </c>
      <c r="C20" s="12">
        <v>8</v>
      </c>
      <c r="D20" s="12">
        <v>79.319999999999993</v>
      </c>
      <c r="E20" s="12">
        <v>59.97</v>
      </c>
      <c r="F20" s="12">
        <v>549.22</v>
      </c>
      <c r="G20" s="12">
        <v>38</v>
      </c>
      <c r="H20" s="12">
        <v>0.43</v>
      </c>
      <c r="I20" s="12">
        <v>38</v>
      </c>
      <c r="J20" s="12">
        <v>2.09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631.05999999999995</v>
      </c>
    </row>
    <row r="21" spans="1:22" ht="31.5" x14ac:dyDescent="0.2">
      <c r="A21" s="10" t="s">
        <v>59</v>
      </c>
      <c r="B21" s="11" t="s">
        <v>60</v>
      </c>
      <c r="C21" s="12">
        <v>44</v>
      </c>
      <c r="D21" s="12">
        <v>436.26</v>
      </c>
      <c r="E21" s="12">
        <v>315</v>
      </c>
      <c r="F21" s="12">
        <v>2412.25</v>
      </c>
      <c r="G21" s="12">
        <v>230</v>
      </c>
      <c r="H21" s="12">
        <v>12.590000000000002</v>
      </c>
      <c r="I21" s="12">
        <v>260</v>
      </c>
      <c r="J21" s="12">
        <v>12.860000000000001</v>
      </c>
      <c r="K21" s="12">
        <v>0</v>
      </c>
      <c r="L21" s="12">
        <v>0</v>
      </c>
      <c r="M21" s="12">
        <v>0</v>
      </c>
      <c r="N21" s="12">
        <v>200</v>
      </c>
      <c r="O21" s="12">
        <v>12</v>
      </c>
      <c r="P21" s="12">
        <v>88.14</v>
      </c>
      <c r="Q21" s="12">
        <v>0</v>
      </c>
      <c r="R21" s="12">
        <v>0</v>
      </c>
      <c r="S21" s="12">
        <v>2962.1000000000004</v>
      </c>
    </row>
    <row r="22" spans="1:22" ht="47.25" x14ac:dyDescent="0.2">
      <c r="A22" s="10" t="s">
        <v>61</v>
      </c>
      <c r="B22" s="11" t="s">
        <v>62</v>
      </c>
      <c r="C22" s="12">
        <v>268.39999999999998</v>
      </c>
      <c r="D22" s="12">
        <v>2610.8799999999997</v>
      </c>
      <c r="E22" s="12">
        <v>915.11800000000017</v>
      </c>
      <c r="F22" s="12">
        <v>8232.9200000000019</v>
      </c>
      <c r="G22" s="12">
        <v>1786.45</v>
      </c>
      <c r="H22" s="12">
        <v>90.420000000000016</v>
      </c>
      <c r="I22" s="12">
        <v>2114.46</v>
      </c>
      <c r="J22" s="12">
        <v>120.42000000000002</v>
      </c>
      <c r="K22" s="12">
        <v>7.99</v>
      </c>
      <c r="L22" s="12">
        <v>115.55</v>
      </c>
      <c r="M22" s="12">
        <v>58.09</v>
      </c>
      <c r="N22" s="12">
        <v>158.62</v>
      </c>
      <c r="O22" s="12">
        <v>7.339999999999999</v>
      </c>
      <c r="P22" s="12">
        <v>67.56</v>
      </c>
      <c r="Q22" s="12">
        <v>0</v>
      </c>
      <c r="R22" s="12">
        <v>0</v>
      </c>
      <c r="S22" s="12">
        <v>11180.29</v>
      </c>
    </row>
    <row r="23" spans="1:22" ht="47.25" x14ac:dyDescent="0.2">
      <c r="A23" s="10" t="s">
        <v>63</v>
      </c>
      <c r="B23" s="11" t="s">
        <v>64</v>
      </c>
      <c r="C23" s="12">
        <v>40</v>
      </c>
      <c r="D23" s="12">
        <v>396.6</v>
      </c>
      <c r="E23" s="12">
        <v>187.1</v>
      </c>
      <c r="F23" s="12">
        <v>1209.71</v>
      </c>
      <c r="G23" s="12">
        <v>447.79</v>
      </c>
      <c r="H23" s="12">
        <v>23.79</v>
      </c>
      <c r="I23" s="12">
        <v>447.79</v>
      </c>
      <c r="J23" s="12">
        <v>20.689999999999998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1650.79</v>
      </c>
    </row>
    <row r="24" spans="1:22" ht="47.25" x14ac:dyDescent="0.2">
      <c r="A24" s="10" t="s">
        <v>65</v>
      </c>
      <c r="B24" s="11" t="s">
        <v>66</v>
      </c>
      <c r="C24" s="12">
        <v>249.1</v>
      </c>
      <c r="D24" s="12">
        <v>2450.7999999999997</v>
      </c>
      <c r="E24" s="12">
        <v>705.9</v>
      </c>
      <c r="F24" s="12">
        <v>5663.9400000000005</v>
      </c>
      <c r="G24" s="12">
        <v>1939</v>
      </c>
      <c r="H24" s="12">
        <v>120.37</v>
      </c>
      <c r="I24" s="12">
        <v>1561.6</v>
      </c>
      <c r="J24" s="12">
        <v>118.29999999999998</v>
      </c>
      <c r="K24" s="12">
        <v>1.2</v>
      </c>
      <c r="L24" s="12">
        <v>20</v>
      </c>
      <c r="M24" s="12">
        <v>10.65</v>
      </c>
      <c r="N24" s="12">
        <v>88.5</v>
      </c>
      <c r="O24" s="12">
        <v>5.7</v>
      </c>
      <c r="P24" s="12">
        <v>43.03</v>
      </c>
      <c r="Q24" s="12">
        <v>0</v>
      </c>
      <c r="R24" s="12">
        <v>0</v>
      </c>
      <c r="S24" s="12">
        <v>8407.09</v>
      </c>
    </row>
    <row r="25" spans="1:22" ht="47.25" x14ac:dyDescent="0.2">
      <c r="A25" s="10" t="s">
        <v>67</v>
      </c>
      <c r="B25" s="11" t="s">
        <v>68</v>
      </c>
      <c r="C25" s="12">
        <v>0.15</v>
      </c>
      <c r="D25" s="12">
        <v>1.48</v>
      </c>
      <c r="E25" s="12">
        <v>2.58</v>
      </c>
      <c r="F25" s="12">
        <v>25.36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26.84</v>
      </c>
    </row>
    <row r="26" spans="1:22" ht="31.5" x14ac:dyDescent="0.2">
      <c r="A26" s="10" t="s">
        <v>69</v>
      </c>
      <c r="B26" s="41" t="s">
        <v>70</v>
      </c>
      <c r="C26" s="12">
        <v>56.61</v>
      </c>
      <c r="D26" s="12">
        <v>561.29</v>
      </c>
      <c r="E26" s="12">
        <v>322.60000000000002</v>
      </c>
      <c r="F26" s="12">
        <v>2085.8000000000002</v>
      </c>
      <c r="G26" s="12">
        <v>200.88</v>
      </c>
      <c r="H26" s="12">
        <v>10.669999999999998</v>
      </c>
      <c r="I26" s="12">
        <v>83.88</v>
      </c>
      <c r="J26" s="12">
        <v>3.87</v>
      </c>
      <c r="K26" s="12">
        <v>1.1100000000000001</v>
      </c>
      <c r="L26" s="12">
        <v>75.36</v>
      </c>
      <c r="M26" s="12">
        <v>32.130000000000003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2693.76</v>
      </c>
    </row>
    <row r="27" spans="1:22" ht="47.25" x14ac:dyDescent="0.2">
      <c r="A27" s="10" t="s">
        <v>71</v>
      </c>
      <c r="B27" s="41" t="s">
        <v>72</v>
      </c>
      <c r="C27" s="12">
        <v>26</v>
      </c>
      <c r="D27" s="12">
        <v>257.79000000000002</v>
      </c>
      <c r="E27" s="12">
        <v>243.9</v>
      </c>
      <c r="F27" s="12">
        <v>2722.01</v>
      </c>
      <c r="G27" s="12">
        <v>44</v>
      </c>
      <c r="H27" s="12">
        <v>3.91</v>
      </c>
      <c r="I27" s="12">
        <v>63</v>
      </c>
      <c r="J27" s="12">
        <v>8.2199999999999989</v>
      </c>
      <c r="K27" s="12">
        <v>1.5</v>
      </c>
      <c r="L27" s="12">
        <v>19</v>
      </c>
      <c r="M27" s="12">
        <v>18.54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3010.47</v>
      </c>
    </row>
    <row r="28" spans="1:22" s="37" customFormat="1" ht="15.75" x14ac:dyDescent="0.25">
      <c r="A28" s="42"/>
      <c r="B28" s="17" t="s">
        <v>34</v>
      </c>
      <c r="C28" s="24">
        <v>5271.5299000000005</v>
      </c>
      <c r="D28" s="24">
        <v>52109.8</v>
      </c>
      <c r="E28" s="24">
        <v>8430.6651000000002</v>
      </c>
      <c r="F28" s="24">
        <v>76989.22</v>
      </c>
      <c r="G28" s="24">
        <v>27497.87</v>
      </c>
      <c r="H28" s="24">
        <v>2211.8899999999994</v>
      </c>
      <c r="I28" s="24">
        <v>23803.07</v>
      </c>
      <c r="J28" s="24">
        <v>1341.45</v>
      </c>
      <c r="K28" s="24">
        <v>194.46</v>
      </c>
      <c r="L28" s="24">
        <v>2930.9100000000003</v>
      </c>
      <c r="M28" s="24">
        <v>1482.74</v>
      </c>
      <c r="N28" s="24">
        <v>1538.44</v>
      </c>
      <c r="O28" s="24">
        <v>110.19000000000001</v>
      </c>
      <c r="P28" s="24">
        <v>1187.9199999999998</v>
      </c>
      <c r="Q28" s="24">
        <v>7000</v>
      </c>
      <c r="R28" s="24">
        <v>71.790000000000006</v>
      </c>
      <c r="S28" s="24">
        <v>135394.80999999997</v>
      </c>
      <c r="T28" s="36"/>
      <c r="V28" s="36"/>
    </row>
    <row r="30" spans="1:22" x14ac:dyDescent="0.2">
      <c r="S30" s="39"/>
    </row>
  </sheetData>
  <mergeCells count="13">
    <mergeCell ref="Q7:R7"/>
    <mergeCell ref="S7:S8"/>
    <mergeCell ref="O1:S3"/>
    <mergeCell ref="A5:S5"/>
    <mergeCell ref="A7:A8"/>
    <mergeCell ref="B7:B8"/>
    <mergeCell ref="C7:D7"/>
    <mergeCell ref="E7:F7"/>
    <mergeCell ref="G7:H7"/>
    <mergeCell ref="I7:J7"/>
    <mergeCell ref="K7:M7"/>
    <mergeCell ref="N7:P7"/>
    <mergeCell ref="O4:R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прил 8</vt:lpstr>
      <vt:lpstr>прил 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2016-05-17T05:09:03Z</dcterms:modified>
</cp:coreProperties>
</file>